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30" windowWidth="15480" windowHeight="8190" tabRatio="873"/>
  </bookViews>
  <sheets>
    <sheet name="Zadání" sheetId="1" r:id="rId1"/>
    <sheet name="Vypracování" sheetId="2" r:id="rId2"/>
    <sheet name="Pomocné výpočty" sheetId="3" r:id="rId3"/>
  </sheets>
  <calcPr calcId="125725"/>
</workbook>
</file>

<file path=xl/calcChain.xml><?xml version="1.0" encoding="utf-8"?>
<calcChain xmlns="http://schemas.openxmlformats.org/spreadsheetml/2006/main">
  <c r="F12" i="2"/>
  <c r="F62" s="1"/>
  <c r="F167"/>
  <c r="F156"/>
  <c r="F97"/>
  <c r="F99" s="1"/>
  <c r="F61"/>
  <c r="F25"/>
  <c r="F13" i="1"/>
  <c r="F14" s="1"/>
  <c r="F9"/>
  <c r="F148" i="2"/>
  <c r="F87"/>
  <c r="F38"/>
  <c r="F40" s="1"/>
  <c r="F27"/>
  <c r="F20"/>
  <c r="F9"/>
  <c r="F7"/>
  <c r="F26" s="1"/>
  <c r="F19" i="1"/>
  <c r="F8" i="2" l="1"/>
  <c r="F10" s="1"/>
  <c r="F103"/>
  <c r="F20" i="1"/>
  <c r="F29" i="2"/>
  <c r="F98"/>
  <c r="F91"/>
  <c r="F136"/>
  <c r="F133"/>
  <c r="G4" i="3" l="1"/>
  <c r="G6"/>
  <c r="G8"/>
  <c r="G10"/>
  <c r="G12"/>
  <c r="G14"/>
  <c r="G16"/>
  <c r="G18"/>
  <c r="G20"/>
  <c r="G22"/>
  <c r="G24"/>
  <c r="G26"/>
  <c r="G28"/>
  <c r="G30"/>
  <c r="G32"/>
  <c r="G34"/>
  <c r="G36"/>
  <c r="G38"/>
  <c r="G40"/>
  <c r="G42"/>
  <c r="G44"/>
  <c r="G46"/>
  <c r="G48"/>
  <c r="G50"/>
  <c r="G52"/>
  <c r="G54"/>
  <c r="G56"/>
  <c r="G58"/>
  <c r="G60"/>
  <c r="G62"/>
  <c r="G64"/>
  <c r="G66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124"/>
  <c r="G126"/>
  <c r="G128"/>
  <c r="G130"/>
  <c r="G132"/>
  <c r="G134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2"/>
  <c r="G194"/>
  <c r="G196"/>
  <c r="G198"/>
  <c r="G200"/>
  <c r="G202"/>
  <c r="G204"/>
  <c r="G206"/>
  <c r="G208"/>
  <c r="G210"/>
  <c r="G212"/>
  <c r="G214"/>
  <c r="G216"/>
  <c r="G218"/>
  <c r="G220"/>
  <c r="G222"/>
  <c r="G224"/>
  <c r="G226"/>
  <c r="G228"/>
  <c r="G230"/>
  <c r="G232"/>
  <c r="G234"/>
  <c r="G236"/>
  <c r="G238"/>
  <c r="G240"/>
  <c r="G242"/>
  <c r="G244"/>
  <c r="G246"/>
  <c r="G248"/>
  <c r="G250"/>
  <c r="G252"/>
  <c r="G254"/>
  <c r="G256"/>
  <c r="G258"/>
  <c r="G260"/>
  <c r="G262"/>
  <c r="G264"/>
  <c r="G266"/>
  <c r="G268"/>
  <c r="G270"/>
  <c r="G272"/>
  <c r="G274"/>
  <c r="G276"/>
  <c r="G278"/>
  <c r="G280"/>
  <c r="G282"/>
  <c r="G284"/>
  <c r="G286"/>
  <c r="G288"/>
  <c r="G290"/>
  <c r="G292"/>
  <c r="G294"/>
  <c r="G296"/>
  <c r="G298"/>
  <c r="G300"/>
  <c r="G302"/>
  <c r="F3"/>
  <c r="F5"/>
  <c r="F7"/>
  <c r="F9"/>
  <c r="F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1"/>
  <c r="F73"/>
  <c r="F75"/>
  <c r="F77"/>
  <c r="F79"/>
  <c r="F81"/>
  <c r="F83"/>
  <c r="F85"/>
  <c r="F87"/>
  <c r="F89"/>
  <c r="F91"/>
  <c r="F93"/>
  <c r="F95"/>
  <c r="F97"/>
  <c r="F99"/>
  <c r="F101"/>
  <c r="F103"/>
  <c r="F105"/>
  <c r="F107"/>
  <c r="F109"/>
  <c r="F111"/>
  <c r="F113"/>
  <c r="F115"/>
  <c r="F117"/>
  <c r="F119"/>
  <c r="F121"/>
  <c r="F123"/>
  <c r="F125"/>
  <c r="F127"/>
  <c r="F129"/>
  <c r="F131"/>
  <c r="F133"/>
  <c r="F135"/>
  <c r="F137"/>
  <c r="F139"/>
  <c r="F141"/>
  <c r="F143"/>
  <c r="F145"/>
  <c r="F147"/>
  <c r="F149"/>
  <c r="F151"/>
  <c r="F153"/>
  <c r="F155"/>
  <c r="F157"/>
  <c r="F159"/>
  <c r="F161"/>
  <c r="F163"/>
  <c r="F165"/>
  <c r="F167"/>
  <c r="F169"/>
  <c r="F171"/>
  <c r="F173"/>
  <c r="F175"/>
  <c r="F177"/>
  <c r="F179"/>
  <c r="F181"/>
  <c r="F183"/>
  <c r="F185"/>
  <c r="F187"/>
  <c r="F189"/>
  <c r="F191"/>
  <c r="F193"/>
  <c r="F195"/>
  <c r="F197"/>
  <c r="F199"/>
  <c r="F201"/>
  <c r="F203"/>
  <c r="F205"/>
  <c r="F207"/>
  <c r="F209"/>
  <c r="G5"/>
  <c r="G9"/>
  <c r="G13"/>
  <c r="G17"/>
  <c r="G21"/>
  <c r="G25"/>
  <c r="G29"/>
  <c r="G33"/>
  <c r="G37"/>
  <c r="G41"/>
  <c r="G45"/>
  <c r="G49"/>
  <c r="G53"/>
  <c r="G57"/>
  <c r="G61"/>
  <c r="G65"/>
  <c r="G69"/>
  <c r="G73"/>
  <c r="G77"/>
  <c r="G81"/>
  <c r="G85"/>
  <c r="G89"/>
  <c r="G93"/>
  <c r="G97"/>
  <c r="G101"/>
  <c r="G105"/>
  <c r="G109"/>
  <c r="G113"/>
  <c r="G117"/>
  <c r="G121"/>
  <c r="G125"/>
  <c r="G129"/>
  <c r="G133"/>
  <c r="G137"/>
  <c r="G141"/>
  <c r="G145"/>
  <c r="G149"/>
  <c r="G153"/>
  <c r="G157"/>
  <c r="G161"/>
  <c r="G165"/>
  <c r="G169"/>
  <c r="G173"/>
  <c r="G177"/>
  <c r="G181"/>
  <c r="G185"/>
  <c r="G189"/>
  <c r="G193"/>
  <c r="G197"/>
  <c r="G201"/>
  <c r="G205"/>
  <c r="G209"/>
  <c r="G213"/>
  <c r="G217"/>
  <c r="G221"/>
  <c r="G225"/>
  <c r="G229"/>
  <c r="G233"/>
  <c r="G237"/>
  <c r="G241"/>
  <c r="G245"/>
  <c r="G249"/>
  <c r="G253"/>
  <c r="G257"/>
  <c r="G261"/>
  <c r="G265"/>
  <c r="G269"/>
  <c r="G273"/>
  <c r="G277"/>
  <c r="G281"/>
  <c r="G285"/>
  <c r="G289"/>
  <c r="G293"/>
  <c r="G297"/>
  <c r="G301"/>
  <c r="F4"/>
  <c r="F8"/>
  <c r="F12"/>
  <c r="F16"/>
  <c r="F20"/>
  <c r="F24"/>
  <c r="F28"/>
  <c r="F32"/>
  <c r="F36"/>
  <c r="F40"/>
  <c r="F44"/>
  <c r="F48"/>
  <c r="F52"/>
  <c r="F56"/>
  <c r="F60"/>
  <c r="F64"/>
  <c r="F68"/>
  <c r="F72"/>
  <c r="F76"/>
  <c r="F80"/>
  <c r="F84"/>
  <c r="F88"/>
  <c r="F92"/>
  <c r="F96"/>
  <c r="F100"/>
  <c r="F104"/>
  <c r="F108"/>
  <c r="F112"/>
  <c r="F116"/>
  <c r="F120"/>
  <c r="F124"/>
  <c r="F128"/>
  <c r="F132"/>
  <c r="F136"/>
  <c r="F140"/>
  <c r="F144"/>
  <c r="F148"/>
  <c r="F152"/>
  <c r="F156"/>
  <c r="F160"/>
  <c r="F164"/>
  <c r="F168"/>
  <c r="F172"/>
  <c r="F176"/>
  <c r="F180"/>
  <c r="F184"/>
  <c r="F188"/>
  <c r="F192"/>
  <c r="F196"/>
  <c r="F200"/>
  <c r="F204"/>
  <c r="F208"/>
  <c r="F211"/>
  <c r="F213"/>
  <c r="F215"/>
  <c r="F217"/>
  <c r="F219"/>
  <c r="F221"/>
  <c r="F223"/>
  <c r="F225"/>
  <c r="F227"/>
  <c r="F229"/>
  <c r="F231"/>
  <c r="F233"/>
  <c r="F235"/>
  <c r="F237"/>
  <c r="F239"/>
  <c r="F241"/>
  <c r="F243"/>
  <c r="F245"/>
  <c r="F247"/>
  <c r="F249"/>
  <c r="F251"/>
  <c r="F253"/>
  <c r="F255"/>
  <c r="F257"/>
  <c r="F259"/>
  <c r="F261"/>
  <c r="F263"/>
  <c r="F265"/>
  <c r="F267"/>
  <c r="F269"/>
  <c r="F271"/>
  <c r="F273"/>
  <c r="F275"/>
  <c r="F277"/>
  <c r="F279"/>
  <c r="F281"/>
  <c r="F283"/>
  <c r="F285"/>
  <c r="F287"/>
  <c r="F289"/>
  <c r="F291"/>
  <c r="F293"/>
  <c r="F295"/>
  <c r="F297"/>
  <c r="F299"/>
  <c r="F301"/>
  <c r="G7"/>
  <c r="G11"/>
  <c r="G15"/>
  <c r="G19"/>
  <c r="G23"/>
  <c r="G27"/>
  <c r="G31"/>
  <c r="G35"/>
  <c r="G39"/>
  <c r="G43"/>
  <c r="G47"/>
  <c r="G51"/>
  <c r="G55"/>
  <c r="G59"/>
  <c r="G63"/>
  <c r="G67"/>
  <c r="G71"/>
  <c r="G75"/>
  <c r="G79"/>
  <c r="G83"/>
  <c r="G87"/>
  <c r="G91"/>
  <c r="G95"/>
  <c r="G99"/>
  <c r="G103"/>
  <c r="G107"/>
  <c r="G111"/>
  <c r="G115"/>
  <c r="G119"/>
  <c r="G123"/>
  <c r="G127"/>
  <c r="G131"/>
  <c r="G135"/>
  <c r="G139"/>
  <c r="G143"/>
  <c r="G147"/>
  <c r="G151"/>
  <c r="G155"/>
  <c r="G159"/>
  <c r="G163"/>
  <c r="G167"/>
  <c r="G171"/>
  <c r="G175"/>
  <c r="G179"/>
  <c r="G183"/>
  <c r="G187"/>
  <c r="G191"/>
  <c r="G195"/>
  <c r="G199"/>
  <c r="G203"/>
  <c r="G207"/>
  <c r="G211"/>
  <c r="G215"/>
  <c r="G219"/>
  <c r="G223"/>
  <c r="G227"/>
  <c r="G231"/>
  <c r="G235"/>
  <c r="G239"/>
  <c r="G243"/>
  <c r="G247"/>
  <c r="G251"/>
  <c r="G255"/>
  <c r="G259"/>
  <c r="G263"/>
  <c r="G267"/>
  <c r="G271"/>
  <c r="G275"/>
  <c r="G279"/>
  <c r="G283"/>
  <c r="G287"/>
  <c r="G291"/>
  <c r="G295"/>
  <c r="G299"/>
  <c r="G3"/>
  <c r="F6"/>
  <c r="F10"/>
  <c r="F14"/>
  <c r="F18"/>
  <c r="F22"/>
  <c r="F26"/>
  <c r="F30"/>
  <c r="F34"/>
  <c r="F38"/>
  <c r="F42"/>
  <c r="F46"/>
  <c r="F50"/>
  <c r="F54"/>
  <c r="F58"/>
  <c r="F62"/>
  <c r="F66"/>
  <c r="F70"/>
  <c r="F74"/>
  <c r="F78"/>
  <c r="F82"/>
  <c r="F86"/>
  <c r="F90"/>
  <c r="F94"/>
  <c r="F98"/>
  <c r="F102"/>
  <c r="F106"/>
  <c r="F110"/>
  <c r="F114"/>
  <c r="F118"/>
  <c r="F122"/>
  <c r="F126"/>
  <c r="F130"/>
  <c r="F134"/>
  <c r="F138"/>
  <c r="F142"/>
  <c r="F146"/>
  <c r="F150"/>
  <c r="F154"/>
  <c r="F158"/>
  <c r="F162"/>
  <c r="F166"/>
  <c r="F170"/>
  <c r="F174"/>
  <c r="F178"/>
  <c r="F182"/>
  <c r="F186"/>
  <c r="F190"/>
  <c r="F194"/>
  <c r="F198"/>
  <c r="F202"/>
  <c r="F206"/>
  <c r="F210"/>
  <c r="F212"/>
  <c r="F214"/>
  <c r="F216"/>
  <c r="F218"/>
  <c r="F220"/>
  <c r="F222"/>
  <c r="F224"/>
  <c r="F226"/>
  <c r="F228"/>
  <c r="F230"/>
  <c r="F232"/>
  <c r="F234"/>
  <c r="F236"/>
  <c r="F238"/>
  <c r="F240"/>
  <c r="F242"/>
  <c r="F244"/>
  <c r="F246"/>
  <c r="F248"/>
  <c r="F250"/>
  <c r="F252"/>
  <c r="F254"/>
  <c r="F256"/>
  <c r="F258"/>
  <c r="F260"/>
  <c r="F262"/>
  <c r="F264"/>
  <c r="F266"/>
  <c r="F268"/>
  <c r="F270"/>
  <c r="F272"/>
  <c r="F274"/>
  <c r="F276"/>
  <c r="F278"/>
  <c r="F280"/>
  <c r="F282"/>
  <c r="F284"/>
  <c r="F286"/>
  <c r="F288"/>
  <c r="F290"/>
  <c r="F292"/>
  <c r="F294"/>
  <c r="F296"/>
  <c r="F298"/>
  <c r="F300"/>
  <c r="F302"/>
  <c r="F138" i="2"/>
  <c r="F145"/>
  <c r="F144"/>
  <c r="F13"/>
  <c r="F21" s="1"/>
  <c r="F63" s="1"/>
  <c r="F11"/>
  <c r="F22" l="1"/>
  <c r="F17"/>
  <c r="F146"/>
  <c r="F93"/>
  <c r="F92"/>
  <c r="F86" l="1"/>
  <c r="F107" s="1"/>
  <c r="F135"/>
  <c r="F30"/>
  <c r="F94"/>
  <c r="F139"/>
  <c r="F64"/>
  <c r="F32" l="1"/>
  <c r="F33"/>
  <c r="F42" l="1"/>
  <c r="F34"/>
  <c r="F35"/>
  <c r="F108"/>
  <c r="F111" s="1"/>
  <c r="F112" s="1"/>
  <c r="F164"/>
  <c r="F88" l="1"/>
  <c r="F151" s="1"/>
  <c r="F104"/>
  <c r="F105" s="1"/>
  <c r="F66"/>
  <c r="F37"/>
  <c r="F65"/>
  <c r="F57" l="1"/>
  <c r="F70"/>
  <c r="F69"/>
  <c r="F127"/>
  <c r="F49"/>
  <c r="F50" l="1"/>
  <c r="F113"/>
  <c r="F131"/>
  <c r="F52" l="1"/>
  <c r="F53" l="1"/>
  <c r="F55"/>
  <c r="F54"/>
  <c r="F75" l="1"/>
  <c r="F100"/>
  <c r="F101" s="1"/>
  <c r="F56"/>
  <c r="F76" l="1"/>
  <c r="F83"/>
  <c r="F124"/>
  <c r="F77" l="1"/>
  <c r="F122"/>
  <c r="F121"/>
  <c r="F102"/>
  <c r="F123" l="1"/>
  <c r="F125"/>
  <c r="F78"/>
  <c r="F162" l="1"/>
  <c r="F79"/>
  <c r="F137"/>
  <c r="F80"/>
  <c r="F126"/>
  <c r="F130"/>
  <c r="F84" l="1"/>
  <c r="F81"/>
  <c r="F132"/>
  <c r="F140"/>
  <c r="F141" l="1"/>
  <c r="F165"/>
  <c r="F82"/>
  <c r="F163"/>
  <c r="F166" l="1"/>
  <c r="F142"/>
  <c r="F147" s="1"/>
  <c r="F89"/>
  <c r="F90" s="1"/>
  <c r="F95" s="1"/>
  <c r="F85"/>
  <c r="F152" l="1"/>
  <c r="F114" l="1"/>
  <c r="F96"/>
  <c r="F153"/>
  <c r="F161" s="1"/>
  <c r="F116" l="1"/>
  <c r="F115"/>
  <c r="F160"/>
  <c r="F117" l="1"/>
  <c r="F158" s="1"/>
  <c r="F157" l="1"/>
  <c r="F159" l="1"/>
</calcChain>
</file>

<file path=xl/sharedStrings.xml><?xml version="1.0" encoding="utf-8"?>
<sst xmlns="http://schemas.openxmlformats.org/spreadsheetml/2006/main" count="399" uniqueCount="324">
  <si>
    <t>SYNCHRONNÍ MOTOR S PERMANENTNÍMI MAGNETY</t>
  </si>
  <si>
    <t xml:space="preserve">Počet fází </t>
  </si>
  <si>
    <t>P [W]</t>
  </si>
  <si>
    <t>U [V]</t>
  </si>
  <si>
    <t>m [-]</t>
  </si>
  <si>
    <t>p [-]</t>
  </si>
  <si>
    <t>f [Hz]</t>
  </si>
  <si>
    <t>η [-]</t>
  </si>
  <si>
    <t>cosΦ [-]</t>
  </si>
  <si>
    <r>
      <t>n [s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</si>
  <si>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ω [s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</si>
  <si>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C</t>
    </r>
    <r>
      <rPr>
        <sz val="11"/>
        <color theme="1"/>
        <rFont val="Calibri"/>
        <family val="2"/>
        <charset val="238"/>
        <scheme val="minor"/>
      </rPr>
      <t xml:space="preserve"> [A.m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</si>
  <si>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 xml:space="preserve"> [T]</t>
    </r>
  </si>
  <si>
    <t>Výkon</t>
  </si>
  <si>
    <t xml:space="preserve">Otáčky </t>
  </si>
  <si>
    <t xml:space="preserve">Moment </t>
  </si>
  <si>
    <t xml:space="preserve">Napětí </t>
  </si>
  <si>
    <t xml:space="preserve">Frekvence </t>
  </si>
  <si>
    <t>Úhlová rychlost</t>
  </si>
  <si>
    <t xml:space="preserve">Požadovaná účinnost </t>
  </si>
  <si>
    <t xml:space="preserve">Účiník </t>
  </si>
  <si>
    <t>Permeabilita vakua</t>
  </si>
  <si>
    <t>Oteplení ve vinutí stroje</t>
  </si>
  <si>
    <t>Ѳ [K]</t>
  </si>
  <si>
    <r>
      <t>Vodivost mědi (20</t>
    </r>
    <r>
      <rPr>
        <sz val="11"/>
        <color theme="1"/>
        <rFont val="Calibri"/>
        <family val="2"/>
        <charset val="238"/>
      </rPr>
      <t>°C)</t>
    </r>
  </si>
  <si>
    <r>
      <t>μ</t>
    </r>
    <r>
      <rPr>
        <vertAlign val="subscript"/>
        <sz val="11"/>
        <color theme="1"/>
        <rFont val="Calibri"/>
        <family val="2"/>
        <charset val="238"/>
      </rPr>
      <t xml:space="preserve">rec </t>
    </r>
    <r>
      <rPr>
        <sz val="11"/>
        <color theme="1"/>
        <rFont val="Calibri"/>
        <family val="2"/>
        <charset val="238"/>
      </rPr>
      <t>[H.m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</si>
  <si>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r>
      <t>μ</t>
    </r>
    <r>
      <rPr>
        <vertAlign val="subscript"/>
        <sz val="11"/>
        <color theme="1"/>
        <rFont val="Calibri"/>
        <family val="2"/>
        <charset val="238"/>
      </rPr>
      <t>0</t>
    </r>
    <r>
      <rPr>
        <sz val="11"/>
        <color theme="1"/>
        <rFont val="Calibri"/>
        <family val="2"/>
        <charset val="238"/>
      </rPr>
      <t xml:space="preserve"> [H.m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</si>
  <si>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M [N.m]</t>
  </si>
  <si>
    <t>Teplotní součinitel odporu mědi</t>
  </si>
  <si>
    <r>
      <t>α</t>
    </r>
    <r>
      <rPr>
        <vertAlign val="subscript"/>
        <sz val="11"/>
        <color theme="1"/>
        <rFont val="Calibri"/>
        <family val="2"/>
        <charset val="238"/>
      </rPr>
      <t>Cu</t>
    </r>
    <r>
      <rPr>
        <sz val="11"/>
        <color theme="1"/>
        <rFont val="Calibri"/>
        <family val="2"/>
        <charset val="238"/>
      </rPr>
      <t xml:space="preserve"> [K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</si>
  <si>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r>
      <t>σ</t>
    </r>
    <r>
      <rPr>
        <vertAlign val="subscript"/>
        <sz val="11"/>
        <color theme="1"/>
        <rFont val="Calibri"/>
        <family val="2"/>
        <charset val="238"/>
      </rPr>
      <t>Cu20C</t>
    </r>
    <r>
      <rPr>
        <sz val="11"/>
        <color theme="1"/>
        <rFont val="Calibri"/>
        <family val="2"/>
        <charset val="238"/>
      </rPr>
      <t xml:space="preserve"> [S.m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</si>
  <si>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Činitel plnění jádra statoru</t>
  </si>
  <si>
    <r>
      <t>k</t>
    </r>
    <r>
      <rPr>
        <vertAlign val="subscript"/>
        <sz val="11"/>
        <color theme="1"/>
        <rFont val="Calibri"/>
        <family val="2"/>
        <charset val="238"/>
      </rPr>
      <t xml:space="preserve">Fe </t>
    </r>
    <r>
      <rPr>
        <sz val="11"/>
        <color theme="1"/>
        <rFont val="Calibri"/>
        <family val="2"/>
        <charset val="238"/>
      </rPr>
      <t>[-]</t>
    </r>
  </si>
  <si>
    <t>Hustota železa</t>
  </si>
  <si>
    <r>
      <t>ρ</t>
    </r>
    <r>
      <rPr>
        <vertAlign val="subscript"/>
        <sz val="11"/>
        <color theme="1"/>
        <rFont val="Calibri"/>
        <family val="2"/>
        <charset val="238"/>
      </rPr>
      <t>Fe</t>
    </r>
    <r>
      <rPr>
        <sz val="11"/>
        <color theme="1"/>
        <rFont val="Calibri"/>
        <family val="2"/>
        <charset val="238"/>
      </rPr>
      <t xml:space="preserve"> [kg.m</t>
    </r>
    <r>
      <rPr>
        <vertAlign val="superscript"/>
        <sz val="11"/>
        <color theme="1"/>
        <rFont val="Calibri"/>
        <family val="2"/>
        <charset val="238"/>
      </rPr>
      <t>-3</t>
    </r>
    <r>
      <rPr>
        <sz val="11"/>
        <color theme="1"/>
        <rFont val="Calibri"/>
        <family val="2"/>
        <charset val="238"/>
      </rPr>
      <t>]</t>
    </r>
  </si>
  <si>
    <t>Hustota materiálu p.m</t>
  </si>
  <si>
    <r>
      <t>ρ</t>
    </r>
    <r>
      <rPr>
        <vertAlign val="subscript"/>
        <sz val="11"/>
        <color theme="1"/>
        <rFont val="Calibri"/>
        <family val="2"/>
        <charset val="238"/>
      </rPr>
      <t>PM</t>
    </r>
    <r>
      <rPr>
        <sz val="11"/>
        <color theme="1"/>
        <rFont val="Calibri"/>
        <family val="2"/>
        <charset val="238"/>
      </rPr>
      <t xml:space="preserve"> [kg.m</t>
    </r>
    <r>
      <rPr>
        <vertAlign val="superscript"/>
        <sz val="11"/>
        <color theme="1"/>
        <rFont val="Calibri"/>
        <family val="2"/>
        <charset val="238"/>
      </rPr>
      <t>-3</t>
    </r>
    <r>
      <rPr>
        <sz val="11"/>
        <color theme="1"/>
        <rFont val="Calibri"/>
        <family val="2"/>
        <charset val="238"/>
      </rPr>
      <t>]</t>
    </r>
  </si>
  <si>
    <t>Hustota mědi</t>
  </si>
  <si>
    <r>
      <t>ρ</t>
    </r>
    <r>
      <rPr>
        <vertAlign val="subscript"/>
        <sz val="11"/>
        <color theme="1"/>
        <rFont val="Calibri"/>
        <family val="2"/>
        <charset val="238"/>
      </rPr>
      <t>Cu</t>
    </r>
    <r>
      <rPr>
        <sz val="11"/>
        <color theme="1"/>
        <rFont val="Calibri"/>
        <family val="2"/>
        <charset val="238"/>
      </rPr>
      <t xml:space="preserve"> [kg.m</t>
    </r>
    <r>
      <rPr>
        <vertAlign val="superscript"/>
        <sz val="11"/>
        <color theme="1"/>
        <rFont val="Calibri"/>
        <family val="2"/>
        <charset val="238"/>
      </rPr>
      <t>-3</t>
    </r>
    <r>
      <rPr>
        <sz val="11"/>
        <color theme="1"/>
        <rFont val="Calibri"/>
        <family val="2"/>
        <charset val="238"/>
      </rPr>
      <t>]</t>
    </r>
  </si>
  <si>
    <t>B=1,5T</t>
  </si>
  <si>
    <t>f=50Hz</t>
  </si>
  <si>
    <t>B</t>
  </si>
  <si>
    <t>H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</si>
  <si>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15</t>
    </r>
    <r>
      <rPr>
        <sz val="11"/>
        <color theme="1"/>
        <rFont val="Calibri"/>
        <family val="2"/>
        <charset val="238"/>
        <scheme val="minor"/>
      </rPr>
      <t>=6,6W.kg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</si>
  <si>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By</t>
  </si>
  <si>
    <t>c</t>
  </si>
  <si>
    <t>Tečné napětí</t>
  </si>
  <si>
    <r>
      <t>σ</t>
    </r>
    <r>
      <rPr>
        <vertAlign val="subscript"/>
        <sz val="11"/>
        <color theme="1"/>
        <rFont val="Calibri"/>
        <family val="2"/>
        <charset val="238"/>
      </rPr>
      <t xml:space="preserve">Ftan </t>
    </r>
    <r>
      <rPr>
        <sz val="11"/>
        <color theme="1"/>
        <rFont val="Calibri"/>
        <family val="2"/>
        <charset val="238"/>
      </rPr>
      <t>[Pa]</t>
    </r>
  </si>
  <si>
    <t>Rozměr rotoru</t>
  </si>
  <si>
    <t>Objem</t>
  </si>
  <si>
    <t>Koeficient</t>
  </si>
  <si>
    <t>χ [-]</t>
  </si>
  <si>
    <t>Průměr rotoru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</si>
  <si>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</si>
  <si>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>D</t>
    </r>
    <r>
      <rPr>
        <vertAlign val="subscript"/>
        <sz val="11"/>
        <color theme="1"/>
        <rFont val="Calibri"/>
        <family val="2"/>
        <charset val="238"/>
      </rPr>
      <t xml:space="preserve">r </t>
    </r>
    <r>
      <rPr>
        <sz val="11"/>
        <color theme="1"/>
        <rFont val="Calibri"/>
        <family val="2"/>
        <charset val="238"/>
      </rPr>
      <t>[m]</t>
    </r>
  </si>
  <si>
    <t>Ekviv.délka rotoru</t>
  </si>
  <si>
    <r>
      <t>l</t>
    </r>
    <r>
      <rPr>
        <vertAlign val="superscript"/>
        <sz val="11"/>
        <color theme="1"/>
        <rFont val="Calibri"/>
        <family val="2"/>
        <charset val="238"/>
      </rPr>
      <t>´</t>
    </r>
    <r>
      <rPr>
        <sz val="11"/>
        <color theme="1"/>
        <rFont val="Calibri"/>
        <family val="2"/>
        <charset val="238"/>
      </rPr>
      <t xml:space="preserve"> [m]</t>
    </r>
  </si>
  <si>
    <t>Vzduchová mezera a délka jádra</t>
  </si>
  <si>
    <t>Délka vzduchové mezery</t>
  </si>
  <si>
    <t>δ [m]</t>
  </si>
  <si>
    <t>Vnitřní průměr statoru</t>
  </si>
  <si>
    <r>
      <t>D</t>
    </r>
    <r>
      <rPr>
        <vertAlign val="subscript"/>
        <sz val="11"/>
        <color theme="1"/>
        <rFont val="Calibri"/>
        <family val="2"/>
        <charset val="238"/>
      </rPr>
      <t>s</t>
    </r>
    <r>
      <rPr>
        <sz val="11"/>
        <color theme="1"/>
        <rFont val="Calibri"/>
        <family val="2"/>
        <charset val="238"/>
      </rPr>
      <t xml:space="preserve"> [m]</t>
    </r>
  </si>
  <si>
    <r>
      <t xml:space="preserve">Koercivita p.m. </t>
    </r>
    <r>
      <rPr>
        <sz val="11"/>
        <color theme="1"/>
        <rFont val="Calibri"/>
        <family val="2"/>
        <charset val="238"/>
        <scheme val="minor"/>
      </rPr>
      <t/>
    </r>
  </si>
  <si>
    <t>Chladící kanály</t>
  </si>
  <si>
    <t>Délka jádra</t>
  </si>
  <si>
    <t>l [m]</t>
  </si>
  <si>
    <t>Statorové vinutí</t>
  </si>
  <si>
    <t>Počet drážek na pól a fázi</t>
  </si>
  <si>
    <t>q [-]</t>
  </si>
  <si>
    <r>
      <t>n</t>
    </r>
    <r>
      <rPr>
        <vertAlign val="subscript"/>
        <sz val="11"/>
        <color theme="1"/>
        <rFont val="Calibri"/>
        <family val="2"/>
        <charset val="238"/>
      </rPr>
      <t xml:space="preserve">v </t>
    </r>
    <r>
      <rPr>
        <sz val="11"/>
        <color theme="1"/>
        <rFont val="Calibri"/>
        <family val="2"/>
        <charset val="238"/>
      </rPr>
      <t>[-]</t>
    </r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</si>
  <si>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v </t>
    </r>
    <r>
      <rPr>
        <sz val="11"/>
        <color theme="1"/>
        <rFont val="Calibri"/>
        <family val="2"/>
        <charset val="238"/>
      </rPr>
      <t>[-]</t>
    </r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</si>
  <si>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ve </t>
    </r>
    <r>
      <rPr>
        <sz val="11"/>
        <color theme="1"/>
        <rFont val="Calibri"/>
        <family val="2"/>
        <charset val="238"/>
      </rPr>
      <t>[-]</t>
    </r>
  </si>
  <si>
    <t>Rozteč vinutí</t>
  </si>
  <si>
    <r>
      <t>W</t>
    </r>
    <r>
      <rPr>
        <vertAlign val="subscript"/>
        <sz val="11"/>
        <color theme="1"/>
        <rFont val="Calibri"/>
        <family val="2"/>
        <charset val="238"/>
      </rPr>
      <t>τp</t>
    </r>
    <r>
      <rPr>
        <sz val="11"/>
        <color theme="1"/>
        <rFont val="Calibri"/>
        <family val="2"/>
        <charset val="238"/>
      </rPr>
      <t xml:space="preserve"> [-]</t>
    </r>
  </si>
  <si>
    <t>Počet statorových drážek</t>
  </si>
  <si>
    <t>Q [-]</t>
  </si>
  <si>
    <t>Rozteč statorových drážek</t>
  </si>
  <si>
    <r>
      <t>τ</t>
    </r>
    <r>
      <rPr>
        <vertAlign val="subscript"/>
        <sz val="11"/>
        <color theme="1"/>
        <rFont val="Calibri"/>
        <family val="2"/>
        <charset val="238"/>
      </rPr>
      <t xml:space="preserve">u </t>
    </r>
    <r>
      <rPr>
        <sz val="11"/>
        <color theme="1"/>
        <rFont val="Calibri"/>
        <family val="2"/>
        <charset val="238"/>
      </rPr>
      <t>[m]</t>
    </r>
  </si>
  <si>
    <t>Rozteč pólů statoru</t>
  </si>
  <si>
    <r>
      <t>τ</t>
    </r>
    <r>
      <rPr>
        <vertAlign val="subscript"/>
        <sz val="11"/>
        <color theme="1"/>
        <rFont val="Calibri"/>
        <family val="2"/>
        <charset val="238"/>
      </rPr>
      <t>p</t>
    </r>
    <r>
      <rPr>
        <sz val="11"/>
        <color theme="1"/>
        <rFont val="Calibri"/>
        <family val="2"/>
        <charset val="238"/>
      </rPr>
      <t>[m]</t>
    </r>
  </si>
  <si>
    <t>Vzduchová mezera magnetické indukce a lineární proudová hustota</t>
  </si>
  <si>
    <t>Magnetická indukce</t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</si>
  <si>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1Peak </t>
    </r>
    <r>
      <rPr>
        <sz val="11"/>
        <color theme="1"/>
        <rFont val="Calibri"/>
        <family val="2"/>
        <charset val="238"/>
      </rPr>
      <t>[T]</t>
    </r>
  </si>
  <si>
    <t>Efektivní rel. šířka magnetu</t>
  </si>
  <si>
    <r>
      <t>α</t>
    </r>
    <r>
      <rPr>
        <vertAlign val="subscript"/>
        <sz val="11"/>
        <color theme="1"/>
        <rFont val="Calibri"/>
        <family val="2"/>
        <charset val="238"/>
      </rPr>
      <t>pm</t>
    </r>
    <r>
      <rPr>
        <sz val="11"/>
        <color theme="1"/>
        <rFont val="Calibri"/>
        <family val="2"/>
        <charset val="238"/>
      </rPr>
      <t xml:space="preserve"> [-]</t>
    </r>
  </si>
  <si>
    <t>Amplituda</t>
  </si>
  <si>
    <r>
      <t>B</t>
    </r>
    <r>
      <rPr>
        <vertAlign val="subscript"/>
        <sz val="11"/>
        <color theme="1"/>
        <rFont val="Calibri"/>
        <family val="2"/>
        <charset val="238"/>
      </rPr>
      <t>max</t>
    </r>
    <r>
      <rPr>
        <sz val="11"/>
        <color theme="1"/>
        <rFont val="Calibri"/>
        <family val="2"/>
        <charset val="238"/>
      </rPr>
      <t xml:space="preserve"> [T]</t>
    </r>
  </si>
  <si>
    <r>
      <t>A [A.m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</si>
  <si>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Lineární proudová hustota</t>
  </si>
  <si>
    <t>Počet závitů a fázové vinutí</t>
  </si>
  <si>
    <t>Indukované napětí p.m.</t>
  </si>
  <si>
    <r>
      <t>E</t>
    </r>
    <r>
      <rPr>
        <vertAlign val="subscript"/>
        <sz val="11"/>
        <color theme="1"/>
        <rFont val="Calibri"/>
        <family val="2"/>
        <charset val="238"/>
      </rPr>
      <t>pm</t>
    </r>
    <r>
      <rPr>
        <sz val="11"/>
        <color theme="1"/>
        <rFont val="Calibri"/>
        <family val="2"/>
        <charset val="238"/>
      </rPr>
      <t xml:space="preserve"> [V]</t>
    </r>
  </si>
  <si>
    <t>Činitel vinutí</t>
  </si>
  <si>
    <r>
      <t>k</t>
    </r>
    <r>
      <rPr>
        <vertAlign val="subscript"/>
        <sz val="11"/>
        <color theme="1"/>
        <rFont val="Calibri"/>
        <family val="2"/>
        <charset val="238"/>
      </rPr>
      <t>w</t>
    </r>
    <r>
      <rPr>
        <sz val="11"/>
        <color theme="1"/>
        <rFont val="Calibri"/>
        <family val="2"/>
        <charset val="238"/>
      </rPr>
      <t xml:space="preserve"> [-]</t>
    </r>
  </si>
  <si>
    <t xml:space="preserve">Koeficient </t>
  </si>
  <si>
    <t>v [-]</t>
  </si>
  <si>
    <t>Počet závitů ve fázi vinutí</t>
  </si>
  <si>
    <t>N [-]</t>
  </si>
  <si>
    <t>Počet vodičů v drážce</t>
  </si>
  <si>
    <t>Počet paralelních větví</t>
  </si>
  <si>
    <t>a [-]</t>
  </si>
  <si>
    <r>
      <t>z</t>
    </r>
    <r>
      <rPr>
        <vertAlign val="subscript"/>
        <sz val="11"/>
        <color theme="1"/>
        <rFont val="Calibri"/>
        <family val="2"/>
        <charset val="238"/>
      </rPr>
      <t>Q</t>
    </r>
    <r>
      <rPr>
        <sz val="11"/>
        <color theme="1"/>
        <rFont val="Calibri"/>
        <family val="2"/>
        <charset val="238"/>
      </rPr>
      <t xml:space="preserve"> [-]</t>
    </r>
  </si>
  <si>
    <t>Nová mag.indukce</t>
  </si>
  <si>
    <t>Permeabilita materiálu p.m.</t>
  </si>
  <si>
    <t xml:space="preserve">Remanentní mag.indukce mat. p.m. </t>
  </si>
  <si>
    <t>Šířka statorové drážky</t>
  </si>
  <si>
    <r>
      <t>B</t>
    </r>
    <r>
      <rPr>
        <vertAlign val="subscript"/>
        <sz val="11"/>
        <color theme="1"/>
        <rFont val="Calibri"/>
        <family val="2"/>
        <charset val="238"/>
      </rPr>
      <t>dapp</t>
    </r>
    <r>
      <rPr>
        <sz val="11"/>
        <color theme="1"/>
        <rFont val="Calibri"/>
        <family val="2"/>
        <charset val="238"/>
      </rPr>
      <t xml:space="preserve"> [T]</t>
    </r>
  </si>
  <si>
    <t>Šířka zubu</t>
  </si>
  <si>
    <r>
      <t>b</t>
    </r>
    <r>
      <rPr>
        <vertAlign val="subscript"/>
        <sz val="11"/>
        <color theme="1"/>
        <rFont val="Calibri"/>
        <family val="2"/>
        <charset val="238"/>
      </rPr>
      <t>d</t>
    </r>
    <r>
      <rPr>
        <sz val="11"/>
        <color theme="1"/>
        <rFont val="Calibri"/>
        <family val="2"/>
        <charset val="238"/>
      </rPr>
      <t xml:space="preserve"> [m]</t>
    </r>
  </si>
  <si>
    <t>Dimenzování statorové drážky</t>
  </si>
  <si>
    <t xml:space="preserve">Statorový proud </t>
  </si>
  <si>
    <r>
      <t>I</t>
    </r>
    <r>
      <rPr>
        <vertAlign val="subscript"/>
        <sz val="11"/>
        <color theme="1"/>
        <rFont val="Calibri"/>
        <family val="2"/>
        <charset val="238"/>
      </rPr>
      <t>s</t>
    </r>
    <r>
      <rPr>
        <sz val="11"/>
        <color theme="1"/>
        <rFont val="Calibri"/>
        <family val="2"/>
        <charset val="238"/>
      </rPr>
      <t xml:space="preserve"> [A]</t>
    </r>
  </si>
  <si>
    <t>Proudová hustota</t>
  </si>
  <si>
    <r>
      <t>J [A.m</t>
    </r>
    <r>
      <rPr>
        <vertAlign val="super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]</t>
    </r>
  </si>
  <si>
    <t xml:space="preserve">Obsah </t>
  </si>
  <si>
    <r>
      <t>S</t>
    </r>
    <r>
      <rPr>
        <vertAlign val="subscript"/>
        <sz val="11"/>
        <color theme="1"/>
        <rFont val="Calibri"/>
        <family val="2"/>
        <charset val="238"/>
      </rPr>
      <t>cs</t>
    </r>
    <r>
      <rPr>
        <sz val="11"/>
        <color theme="1"/>
        <rFont val="Calibri"/>
        <family val="2"/>
        <charset val="238"/>
      </rPr>
      <t xml:space="preserve"> [m</t>
    </r>
    <r>
      <rPr>
        <vertAlign val="super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]</t>
    </r>
  </si>
  <si>
    <t>Drážkový faktor</t>
  </si>
  <si>
    <r>
      <t>K</t>
    </r>
    <r>
      <rPr>
        <vertAlign val="subscript"/>
        <sz val="11"/>
        <color theme="1"/>
        <rFont val="Calibri"/>
        <family val="2"/>
        <charset val="238"/>
      </rPr>
      <t>cus</t>
    </r>
    <r>
      <rPr>
        <sz val="11"/>
        <color theme="1"/>
        <rFont val="Calibri"/>
        <family val="2"/>
        <charset val="238"/>
      </rPr>
      <t xml:space="preserve"> [-]</t>
    </r>
  </si>
  <si>
    <r>
      <t>S</t>
    </r>
    <r>
      <rPr>
        <vertAlign val="subscript"/>
        <sz val="11"/>
        <color theme="1"/>
        <rFont val="Calibri"/>
        <family val="2"/>
        <charset val="238"/>
      </rPr>
      <t>cus</t>
    </r>
    <r>
      <rPr>
        <sz val="11"/>
        <color theme="1"/>
        <rFont val="Calibri"/>
        <family val="2"/>
        <charset val="238"/>
      </rPr>
      <t xml:space="preserve"> [m</t>
    </r>
    <r>
      <rPr>
        <vertAlign val="super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]</t>
    </r>
  </si>
  <si>
    <t xml:space="preserve">Rozměr </t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</si>
  <si>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1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</si>
  <si>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 xml:space="preserve">1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</si>
  <si>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 xml:space="preserve">2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</si>
  <si>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 xml:space="preserve">3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</si>
  <si>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 xml:space="preserve">6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</si>
  <si>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perscript"/>
        <sz val="11"/>
        <color theme="1"/>
        <rFont val="Calibri"/>
        <family val="2"/>
        <charset val="238"/>
      </rPr>
      <t>,</t>
    </r>
    <r>
      <rPr>
        <vertAlign val="subscript"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[m]</t>
    </r>
  </si>
  <si>
    <r>
      <t>b</t>
    </r>
    <r>
      <rPr>
        <vertAlign val="subscript"/>
        <sz val="11"/>
        <color theme="1"/>
        <rFont val="Calibri"/>
        <family val="2"/>
        <charset val="238"/>
      </rPr>
      <t>4</t>
    </r>
    <r>
      <rPr>
        <sz val="11"/>
        <color theme="1"/>
        <rFont val="Calibri"/>
        <family val="2"/>
        <charset val="238"/>
      </rPr>
      <t>[m]</t>
    </r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</si>
  <si>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4c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</si>
  <si>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 xml:space="preserve">5 </t>
    </r>
    <r>
      <rPr>
        <sz val="11"/>
        <color theme="1"/>
        <rFont val="Calibri"/>
        <family val="2"/>
        <charset val="238"/>
      </rPr>
      <t>[m]</t>
    </r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</si>
  <si>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5c </t>
    </r>
    <r>
      <rPr>
        <sz val="11"/>
        <color theme="1"/>
        <rFont val="Calibri"/>
        <family val="2"/>
        <charset val="238"/>
      </rPr>
      <t>[m]</t>
    </r>
  </si>
  <si>
    <t>Průřez</t>
  </si>
  <si>
    <r>
      <t>b</t>
    </r>
    <r>
      <rPr>
        <vertAlign val="subscript"/>
        <sz val="11"/>
        <color theme="1"/>
        <rFont val="Calibri"/>
        <family val="2"/>
        <charset val="238"/>
      </rPr>
      <t xml:space="preserve">5 </t>
    </r>
    <r>
      <rPr>
        <sz val="11"/>
        <color theme="1"/>
        <rFont val="Calibri"/>
        <family val="2"/>
        <charset val="238"/>
      </rPr>
      <t>[m]</t>
    </r>
  </si>
  <si>
    <r>
      <t>h</t>
    </r>
    <r>
      <rPr>
        <vertAlign val="subscript"/>
        <sz val="11"/>
        <color theme="1"/>
        <rFont val="Calibri"/>
        <family val="2"/>
        <charset val="238"/>
      </rPr>
      <t>4</t>
    </r>
    <r>
      <rPr>
        <sz val="11"/>
        <color theme="1"/>
        <rFont val="Calibri"/>
        <family val="2"/>
        <charset val="238"/>
      </rPr>
      <t>[m]</t>
    </r>
  </si>
  <si>
    <r>
      <t>S</t>
    </r>
    <r>
      <rPr>
        <vertAlign val="subscript"/>
        <sz val="11"/>
        <color theme="1"/>
        <rFont val="Calibri"/>
        <family val="2"/>
        <charset val="238"/>
      </rPr>
      <t>slot</t>
    </r>
    <r>
      <rPr>
        <sz val="11"/>
        <color theme="1"/>
        <rFont val="Calibri"/>
        <family val="2"/>
        <charset val="238"/>
      </rPr>
      <t xml:space="preserve"> [m</t>
    </r>
    <r>
      <rPr>
        <vertAlign val="super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]</t>
    </r>
  </si>
  <si>
    <t>Magnetické napětí přes zub</t>
  </si>
  <si>
    <t>Intenzita mag. pole</t>
  </si>
  <si>
    <r>
      <t>H [A.m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</si>
  <si>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r>
      <t>B</t>
    </r>
    <r>
      <rPr>
        <vertAlign val="subscript"/>
        <sz val="11"/>
        <color theme="1"/>
        <rFont val="Calibri"/>
        <family val="2"/>
        <charset val="238"/>
      </rPr>
      <t>d</t>
    </r>
    <r>
      <rPr>
        <sz val="11"/>
        <color theme="1"/>
        <rFont val="Calibri"/>
        <family val="2"/>
        <charset val="238"/>
      </rPr>
      <t xml:space="preserve"> [T]</t>
    </r>
  </si>
  <si>
    <r>
      <t>H</t>
    </r>
    <r>
      <rPr>
        <vertAlign val="subscript"/>
        <sz val="11"/>
        <color theme="1"/>
        <rFont val="Calibri"/>
        <family val="2"/>
        <charset val="238"/>
      </rPr>
      <t>d</t>
    </r>
    <r>
      <rPr>
        <sz val="11"/>
        <color theme="1"/>
        <rFont val="Calibri"/>
        <family val="2"/>
        <charset val="238"/>
      </rPr>
      <t xml:space="preserve"> [A.m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</si>
  <si>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Magnetické napětí</t>
  </si>
  <si>
    <r>
      <t>U</t>
    </r>
    <r>
      <rPr>
        <vertAlign val="subscript"/>
        <sz val="11"/>
        <color theme="1"/>
        <rFont val="Calibri"/>
        <family val="2"/>
        <charset val="238"/>
      </rPr>
      <t>mds</t>
    </r>
    <r>
      <rPr>
        <sz val="11"/>
        <color theme="1"/>
        <rFont val="Calibri"/>
        <family val="2"/>
        <charset val="238"/>
      </rPr>
      <t xml:space="preserve"> [A]</t>
    </r>
  </si>
  <si>
    <t>κ [-]</t>
  </si>
  <si>
    <r>
      <t>k</t>
    </r>
    <r>
      <rPr>
        <vertAlign val="subscript"/>
        <sz val="11"/>
        <color theme="1"/>
        <rFont val="Calibri"/>
        <family val="2"/>
        <charset val="238"/>
      </rPr>
      <t>c1</t>
    </r>
    <r>
      <rPr>
        <sz val="11"/>
        <color theme="1"/>
        <rFont val="Calibri"/>
        <family val="2"/>
        <charset val="238"/>
      </rPr>
      <t xml:space="preserve"> [-]</t>
    </r>
  </si>
  <si>
    <t>Ekvivalentní vzduch.mez.</t>
  </si>
  <si>
    <r>
      <t>δ</t>
    </r>
    <r>
      <rPr>
        <vertAlign val="subscript"/>
        <sz val="11"/>
        <color theme="1"/>
        <rFont val="Calibri"/>
        <family val="2"/>
        <charset val="238"/>
      </rPr>
      <t>e</t>
    </r>
    <r>
      <rPr>
        <sz val="11"/>
        <color theme="1"/>
        <rFont val="Calibri"/>
        <family val="2"/>
        <charset val="238"/>
      </rPr>
      <t xml:space="preserve"> [m]</t>
    </r>
  </si>
  <si>
    <t>Mag.napětí vzduch.mez.</t>
  </si>
  <si>
    <r>
      <t>U</t>
    </r>
    <r>
      <rPr>
        <vertAlign val="subscript"/>
        <sz val="11"/>
        <color theme="1"/>
        <rFont val="Calibri"/>
        <family val="2"/>
        <charset val="238"/>
      </rPr>
      <t>mδe</t>
    </r>
    <r>
      <rPr>
        <sz val="11"/>
        <color theme="1"/>
        <rFont val="Calibri"/>
        <family val="2"/>
        <charset val="238"/>
      </rPr>
      <t xml:space="preserve"> [A]</t>
    </r>
  </si>
  <si>
    <r>
      <t>Φ</t>
    </r>
    <r>
      <rPr>
        <vertAlign val="subscript"/>
        <sz val="11"/>
        <color theme="1"/>
        <rFont val="Calibri"/>
        <family val="2"/>
        <charset val="238"/>
      </rPr>
      <t>m</t>
    </r>
    <r>
      <rPr>
        <sz val="11"/>
        <color theme="1"/>
        <rFont val="Calibri"/>
        <family val="2"/>
        <charset val="238"/>
      </rPr>
      <t xml:space="preserve"> [V.s]</t>
    </r>
  </si>
  <si>
    <t>Magnetický tok vzd.mez.</t>
  </si>
  <si>
    <r>
      <t>B</t>
    </r>
    <r>
      <rPr>
        <vertAlign val="subscript"/>
        <sz val="11"/>
        <color theme="1"/>
        <rFont val="Calibri"/>
        <family val="2"/>
        <charset val="238"/>
      </rPr>
      <t>ys</t>
    </r>
    <r>
      <rPr>
        <sz val="11"/>
        <color theme="1"/>
        <rFont val="Calibri"/>
        <family val="2"/>
        <charset val="238"/>
      </rPr>
      <t xml:space="preserve"> [T]</t>
    </r>
  </si>
  <si>
    <r>
      <t>h</t>
    </r>
    <r>
      <rPr>
        <vertAlign val="subscript"/>
        <sz val="11"/>
        <color theme="1"/>
        <rFont val="Calibri"/>
        <family val="2"/>
        <charset val="238"/>
      </rPr>
      <t>ys</t>
    </r>
    <r>
      <rPr>
        <sz val="11"/>
        <color theme="1"/>
        <rFont val="Calibri"/>
        <family val="2"/>
        <charset val="238"/>
      </rPr>
      <t xml:space="preserve"> [m]</t>
    </r>
  </si>
  <si>
    <t>Rozměr statoru</t>
  </si>
  <si>
    <t>Magnetická indukce rotoru</t>
  </si>
  <si>
    <t>Magnetická indukce statoru</t>
  </si>
  <si>
    <r>
      <t>B</t>
    </r>
    <r>
      <rPr>
        <vertAlign val="subscript"/>
        <sz val="11"/>
        <color theme="1"/>
        <rFont val="Calibri"/>
        <family val="2"/>
        <charset val="238"/>
      </rPr>
      <t>yr</t>
    </r>
    <r>
      <rPr>
        <sz val="11"/>
        <color theme="1"/>
        <rFont val="Calibri"/>
        <family val="2"/>
        <charset val="238"/>
      </rPr>
      <t xml:space="preserve"> [T]</t>
    </r>
  </si>
  <si>
    <r>
      <t>h</t>
    </r>
    <r>
      <rPr>
        <vertAlign val="subscript"/>
        <sz val="11"/>
        <color theme="1"/>
        <rFont val="Calibri"/>
        <family val="2"/>
        <charset val="238"/>
      </rPr>
      <t>yr</t>
    </r>
    <r>
      <rPr>
        <sz val="11"/>
        <color theme="1"/>
        <rFont val="Calibri"/>
        <family val="2"/>
        <charset val="238"/>
      </rPr>
      <t xml:space="preserve"> [m]</t>
    </r>
  </si>
  <si>
    <t>Magnetické napětí vzduchové mezery,statoru, rotoru a rozměry</t>
  </si>
  <si>
    <r>
      <t>H</t>
    </r>
    <r>
      <rPr>
        <vertAlign val="subscript"/>
        <sz val="11"/>
        <color theme="1"/>
        <rFont val="Calibri"/>
        <family val="2"/>
        <charset val="238"/>
      </rPr>
      <t>ymaxs</t>
    </r>
    <r>
      <rPr>
        <sz val="11"/>
        <color theme="1"/>
        <rFont val="Calibri"/>
        <family val="2"/>
        <charset val="238"/>
      </rPr>
      <t xml:space="preserve"> [A.m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</si>
  <si>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Intenzita mag. pole statoru</t>
  </si>
  <si>
    <t>Intenzita mag. pole rotoru</t>
  </si>
  <si>
    <r>
      <t>H</t>
    </r>
    <r>
      <rPr>
        <vertAlign val="subscript"/>
        <sz val="11"/>
        <color theme="1"/>
        <rFont val="Calibri"/>
        <family val="2"/>
        <charset val="238"/>
      </rPr>
      <t>ymaxr</t>
    </r>
    <r>
      <rPr>
        <sz val="11"/>
        <color theme="1"/>
        <rFont val="Calibri"/>
        <family val="2"/>
        <charset val="238"/>
      </rPr>
      <t xml:space="preserve"> [A.m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</si>
  <si>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Korekční faktor statoru</t>
  </si>
  <si>
    <r>
      <t>c</t>
    </r>
    <r>
      <rPr>
        <vertAlign val="subscript"/>
        <sz val="11"/>
        <color theme="1"/>
        <rFont val="Calibri"/>
        <family val="2"/>
        <charset val="238"/>
      </rPr>
      <t>s</t>
    </r>
    <r>
      <rPr>
        <sz val="11"/>
        <color theme="1"/>
        <rFont val="Calibri"/>
        <family val="2"/>
        <charset val="238"/>
      </rPr>
      <t xml:space="preserve"> [-]</t>
    </r>
  </si>
  <si>
    <t>Korekční faktor rotoru</t>
  </si>
  <si>
    <r>
      <t>c</t>
    </r>
    <r>
      <rPr>
        <vertAlign val="subscript"/>
        <sz val="11"/>
        <color theme="1"/>
        <rFont val="Calibri"/>
        <family val="2"/>
        <charset val="238"/>
      </rPr>
      <t>r</t>
    </r>
    <r>
      <rPr>
        <sz val="11"/>
        <color theme="1"/>
        <rFont val="Calibri"/>
        <family val="2"/>
        <charset val="238"/>
      </rPr>
      <t xml:space="preserve"> [-]</t>
    </r>
  </si>
  <si>
    <t>Statorový rozměr</t>
  </si>
  <si>
    <r>
      <t>D</t>
    </r>
    <r>
      <rPr>
        <vertAlign val="subscript"/>
        <sz val="11"/>
        <color theme="1"/>
        <rFont val="Calibri"/>
        <family val="2"/>
        <charset val="238"/>
      </rPr>
      <t>ys</t>
    </r>
    <r>
      <rPr>
        <sz val="11"/>
        <color theme="1"/>
        <rFont val="Calibri"/>
        <family val="2"/>
        <charset val="238"/>
      </rPr>
      <t xml:space="preserve"> [m]</t>
    </r>
  </si>
  <si>
    <t>Vzduchová mezera</t>
  </si>
  <si>
    <r>
      <t>τ</t>
    </r>
    <r>
      <rPr>
        <vertAlign val="subscript"/>
        <sz val="11"/>
        <color theme="1"/>
        <rFont val="Calibri"/>
        <family val="2"/>
        <charset val="238"/>
      </rPr>
      <t>ys</t>
    </r>
    <r>
      <rPr>
        <sz val="11"/>
        <color theme="1"/>
        <rFont val="Calibri"/>
        <family val="2"/>
        <charset val="238"/>
      </rPr>
      <t xml:space="preserve"> [m]</t>
    </r>
  </si>
  <si>
    <t>Magnetické napětí statoru</t>
  </si>
  <si>
    <r>
      <t>U</t>
    </r>
    <r>
      <rPr>
        <vertAlign val="subscript"/>
        <sz val="11"/>
        <color theme="1"/>
        <rFont val="Calibri"/>
        <family val="2"/>
        <charset val="238"/>
      </rPr>
      <t>mys</t>
    </r>
    <r>
      <rPr>
        <sz val="11"/>
        <color theme="1"/>
        <rFont val="Calibri"/>
        <family val="2"/>
        <charset val="238"/>
      </rPr>
      <t xml:space="preserve"> [A]</t>
    </r>
  </si>
  <si>
    <t>Výška permanent.magnetu</t>
  </si>
  <si>
    <r>
      <t>h</t>
    </r>
    <r>
      <rPr>
        <vertAlign val="subscript"/>
        <sz val="11"/>
        <color theme="1"/>
        <rFont val="Calibri"/>
        <family val="2"/>
        <charset val="238"/>
      </rPr>
      <t>PM</t>
    </r>
    <r>
      <rPr>
        <sz val="11"/>
        <color theme="1"/>
        <rFont val="Calibri"/>
        <family val="2"/>
        <charset val="238"/>
      </rPr>
      <t xml:space="preserve"> [m]</t>
    </r>
  </si>
  <si>
    <t>Magnetické napětí p.m.</t>
  </si>
  <si>
    <r>
      <t>U</t>
    </r>
    <r>
      <rPr>
        <vertAlign val="subscript"/>
        <sz val="11"/>
        <color theme="1"/>
        <rFont val="Calibri"/>
        <family val="2"/>
        <charset val="238"/>
      </rPr>
      <t>mPM</t>
    </r>
    <r>
      <rPr>
        <sz val="11"/>
        <color theme="1"/>
        <rFont val="Calibri"/>
        <family val="2"/>
        <charset val="238"/>
      </rPr>
      <t xml:space="preserve"> [A]</t>
    </r>
  </si>
  <si>
    <t>Rotorový rozměr</t>
  </si>
  <si>
    <r>
      <t>D</t>
    </r>
    <r>
      <rPr>
        <vertAlign val="subscript"/>
        <sz val="11"/>
        <color theme="1"/>
        <rFont val="Calibri"/>
        <family val="2"/>
        <charset val="238"/>
      </rPr>
      <t>yr</t>
    </r>
    <r>
      <rPr>
        <sz val="11"/>
        <color theme="1"/>
        <rFont val="Calibri"/>
        <family val="2"/>
        <charset val="238"/>
      </rPr>
      <t xml:space="preserve"> [m]</t>
    </r>
  </si>
  <si>
    <r>
      <t>τ</t>
    </r>
    <r>
      <rPr>
        <vertAlign val="subscript"/>
        <sz val="11"/>
        <color theme="1"/>
        <rFont val="Calibri"/>
        <family val="2"/>
        <charset val="238"/>
      </rPr>
      <t>yr</t>
    </r>
    <r>
      <rPr>
        <sz val="11"/>
        <color theme="1"/>
        <rFont val="Calibri"/>
        <family val="2"/>
        <charset val="238"/>
      </rPr>
      <t xml:space="preserve"> [m]</t>
    </r>
  </si>
  <si>
    <t>Magnetické napětí rotoru</t>
  </si>
  <si>
    <r>
      <t>U</t>
    </r>
    <r>
      <rPr>
        <vertAlign val="subscript"/>
        <sz val="11"/>
        <color theme="1"/>
        <rFont val="Calibri"/>
        <family val="2"/>
        <charset val="238"/>
      </rPr>
      <t>myr</t>
    </r>
    <r>
      <rPr>
        <sz val="11"/>
        <color theme="1"/>
        <rFont val="Calibri"/>
        <family val="2"/>
        <charset val="238"/>
      </rPr>
      <t xml:space="preserve"> [A]</t>
    </r>
  </si>
  <si>
    <t>Vnější statorový průměr</t>
  </si>
  <si>
    <r>
      <t>D</t>
    </r>
    <r>
      <rPr>
        <vertAlign val="subscript"/>
        <sz val="11"/>
        <color theme="1"/>
        <rFont val="Calibri"/>
        <family val="2"/>
        <charset val="238"/>
      </rPr>
      <t>se</t>
    </r>
    <r>
      <rPr>
        <sz val="11"/>
        <color theme="1"/>
        <rFont val="Calibri"/>
        <family val="2"/>
        <charset val="238"/>
      </rPr>
      <t xml:space="preserve"> [m]</t>
    </r>
  </si>
  <si>
    <t>Vnitřní rotorový průměr</t>
  </si>
  <si>
    <r>
      <t>D</t>
    </r>
    <r>
      <rPr>
        <vertAlign val="subscript"/>
        <sz val="11"/>
        <color theme="1"/>
        <rFont val="Calibri"/>
        <family val="2"/>
        <charset val="238"/>
      </rPr>
      <t>ri</t>
    </r>
    <r>
      <rPr>
        <sz val="11"/>
        <color theme="1"/>
        <rFont val="Calibri"/>
        <family val="2"/>
        <charset val="238"/>
      </rPr>
      <t xml:space="preserve"> [m]</t>
    </r>
  </si>
  <si>
    <t>Vnější stat. prům a vnitřní rot. prům</t>
  </si>
  <si>
    <t>Celkové mag.napětí</t>
  </si>
  <si>
    <r>
      <t>U</t>
    </r>
    <r>
      <rPr>
        <vertAlign val="subscript"/>
        <sz val="11"/>
        <color theme="1"/>
        <rFont val="Calibri"/>
        <family val="2"/>
        <charset val="238"/>
      </rPr>
      <t>mtot</t>
    </r>
    <r>
      <rPr>
        <sz val="11"/>
        <color theme="1"/>
        <rFont val="Calibri"/>
        <family val="2"/>
        <charset val="238"/>
      </rPr>
      <t xml:space="preserve"> [A]</t>
    </r>
  </si>
  <si>
    <t>Statorový odpor</t>
  </si>
  <si>
    <r>
      <t>l</t>
    </r>
    <r>
      <rPr>
        <vertAlign val="subscript"/>
        <sz val="11"/>
        <color theme="1"/>
        <rFont val="Calibri"/>
        <family val="2"/>
        <charset val="238"/>
      </rPr>
      <t>av</t>
    </r>
    <r>
      <rPr>
        <sz val="11"/>
        <color theme="1"/>
        <rFont val="Calibri"/>
        <family val="2"/>
        <charset val="238"/>
      </rPr>
      <t xml:space="preserve"> [m]</t>
    </r>
  </si>
  <si>
    <t>Konduktivita mědi</t>
  </si>
  <si>
    <t>Odpor</t>
  </si>
  <si>
    <t>R [Ω]</t>
  </si>
  <si>
    <r>
      <t>σ</t>
    </r>
    <r>
      <rPr>
        <vertAlign val="subscript"/>
        <sz val="11"/>
        <color theme="1"/>
        <rFont val="Calibri"/>
        <family val="2"/>
        <charset val="238"/>
      </rPr>
      <t>Cu</t>
    </r>
    <r>
      <rPr>
        <sz val="11"/>
        <color theme="1"/>
        <rFont val="Calibri"/>
        <family val="2"/>
        <charset val="238"/>
      </rPr>
      <t xml:space="preserve"> [S.m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</rPr>
      <t>]</t>
    </r>
  </si>
  <si>
    <t>Efektivní vzduchová mezera</t>
  </si>
  <si>
    <r>
      <t>δ</t>
    </r>
    <r>
      <rPr>
        <vertAlign val="subscript"/>
        <sz val="11"/>
        <color theme="1"/>
        <rFont val="Calibri"/>
        <family val="2"/>
        <charset val="238"/>
      </rPr>
      <t>ef</t>
    </r>
    <r>
      <rPr>
        <sz val="11"/>
        <color theme="1"/>
        <rFont val="Calibri"/>
        <family val="2"/>
        <charset val="238"/>
      </rPr>
      <t xml:space="preserve"> [m]</t>
    </r>
  </si>
  <si>
    <t>Indukčnost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</si>
  <si>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md </t>
    </r>
    <r>
      <rPr>
        <sz val="11"/>
        <color theme="1"/>
        <rFont val="Calibri"/>
        <family val="2"/>
        <charset val="238"/>
        <scheme val="minor"/>
      </rPr>
      <t>[H]</t>
    </r>
  </si>
  <si>
    <r>
      <t>α</t>
    </r>
    <r>
      <rPr>
        <vertAlign val="subscript"/>
        <sz val="11"/>
        <color theme="1"/>
        <rFont val="Calibri"/>
        <family val="2"/>
        <charset val="238"/>
        <scheme val="minor"/>
      </rPr>
      <t>u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</si>
  <si>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t>k</t>
  </si>
  <si>
    <r>
      <t>k</t>
    </r>
    <r>
      <rPr>
        <vertAlign val="subscript"/>
        <sz val="11"/>
        <color theme="1"/>
        <rFont val="Calibri"/>
        <family val="2"/>
        <charset val="238"/>
      </rPr>
      <t>δ1</t>
    </r>
    <r>
      <rPr>
        <sz val="11"/>
        <color theme="1"/>
        <rFont val="Calibri"/>
        <family val="2"/>
        <charset val="238"/>
      </rPr>
      <t>[-]</t>
    </r>
  </si>
  <si>
    <t>Koeficient (k= 1 ; 300)</t>
  </si>
  <si>
    <t>Koeficient (k= -1 ; -300)</t>
  </si>
  <si>
    <r>
      <t>k</t>
    </r>
    <r>
      <rPr>
        <vertAlign val="subscript"/>
        <sz val="11"/>
        <color theme="1"/>
        <rFont val="Calibri"/>
        <family val="2"/>
        <charset val="238"/>
      </rPr>
      <t>δ12</t>
    </r>
    <r>
      <rPr>
        <sz val="11"/>
        <color theme="1"/>
        <rFont val="Calibri"/>
        <family val="2"/>
        <charset val="238"/>
      </rPr>
      <t>[-]</t>
    </r>
  </si>
  <si>
    <t>Faktor vzduchové mezery</t>
  </si>
  <si>
    <r>
      <t>σ</t>
    </r>
    <r>
      <rPr>
        <vertAlign val="subscript"/>
        <sz val="11"/>
        <color theme="1"/>
        <rFont val="Calibri"/>
        <family val="2"/>
        <charset val="238"/>
      </rPr>
      <t>δs</t>
    </r>
    <r>
      <rPr>
        <sz val="11"/>
        <color theme="1"/>
        <rFont val="Calibri"/>
        <family val="2"/>
        <charset val="238"/>
      </rPr>
      <t xml:space="preserve"> [-]</t>
    </r>
  </si>
  <si>
    <t>Indukčnost vzduchové mezery</t>
  </si>
  <si>
    <r>
      <t>L</t>
    </r>
    <r>
      <rPr>
        <vertAlign val="subscript"/>
        <sz val="11"/>
        <color theme="1"/>
        <rFont val="Calibri"/>
        <family val="2"/>
        <charset val="238"/>
      </rPr>
      <t>δ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[H]</t>
    </r>
  </si>
  <si>
    <t>Reaktance</t>
  </si>
  <si>
    <r>
      <t>X</t>
    </r>
    <r>
      <rPr>
        <vertAlign val="subscript"/>
        <sz val="11"/>
        <color theme="1"/>
        <rFont val="Calibri"/>
        <family val="2"/>
        <charset val="238"/>
      </rPr>
      <t>δ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</si>
  <si>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t>Indkučnost a reaktance vycházející ze vzd.mezery</t>
  </si>
  <si>
    <t>Indkučnost a reaktance drážky</t>
  </si>
  <si>
    <t>ε [-]</t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</si>
  <si>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</si>
  <si>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</si>
  <si>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rPr>
        <sz val="11"/>
        <color theme="1"/>
        <rFont val="Calibri"/>
        <family val="2"/>
        <charset val="238"/>
      </rPr>
      <t>λ</t>
    </r>
    <r>
      <rPr>
        <vertAlign val="subscript"/>
        <sz val="11"/>
        <color theme="1"/>
        <rFont val="Calibri"/>
        <family val="2"/>
        <charset val="238"/>
      </rPr>
      <t>u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</si>
  <si>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L</t>
    </r>
    <r>
      <rPr>
        <vertAlign val="subscript"/>
        <sz val="11"/>
        <color theme="1"/>
        <rFont val="Calibri"/>
        <family val="2"/>
        <charset val="238"/>
      </rPr>
      <t>u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[H]</t>
    </r>
  </si>
  <si>
    <r>
      <t>X</t>
    </r>
    <r>
      <rPr>
        <vertAlign val="subscript"/>
        <sz val="11"/>
        <color theme="1"/>
        <rFont val="Calibri"/>
        <family val="2"/>
        <charset val="238"/>
      </rPr>
      <t>u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</si>
  <si>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t>Indkučnost a reaktance hrotu zubu</t>
  </si>
  <si>
    <r>
      <rPr>
        <sz val="11"/>
        <color theme="1"/>
        <rFont val="Calibri"/>
        <family val="2"/>
        <charset val="238"/>
      </rPr>
      <t>λ</t>
    </r>
    <r>
      <rPr>
        <vertAlign val="subscript"/>
        <sz val="11"/>
        <color theme="1"/>
        <rFont val="Calibri"/>
        <family val="2"/>
        <charset val="238"/>
      </rPr>
      <t>d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</si>
  <si>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vertAlign val="subscript"/>
        <sz val="11"/>
        <color theme="1"/>
        <rFont val="Calibri"/>
        <family val="2"/>
        <charset val="238"/>
      </rPr>
      <t>σd</t>
    </r>
    <r>
      <rPr>
        <sz val="11"/>
        <color theme="1"/>
        <rFont val="Calibri"/>
        <family val="2"/>
        <charset val="238"/>
        <scheme val="minor"/>
      </rPr>
      <t>[H]</t>
    </r>
  </si>
  <si>
    <r>
      <t>X</t>
    </r>
    <r>
      <rPr>
        <vertAlign val="subscript"/>
        <sz val="11"/>
        <color theme="1"/>
        <rFont val="Calibri"/>
        <family val="2"/>
        <charset val="238"/>
      </rPr>
      <t>σd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</si>
  <si>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t>Indkučnost a reaktance hrotu vinutí</t>
  </si>
  <si>
    <t>Délka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</si>
  <si>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w </t>
    </r>
    <r>
      <rPr>
        <sz val="11"/>
        <color theme="1"/>
        <rFont val="Calibri"/>
        <family val="2"/>
        <charset val="238"/>
        <scheme val="minor"/>
      </rPr>
      <t>[m]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</si>
  <si>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ew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</si>
  <si>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ew </t>
    </r>
    <r>
      <rPr>
        <sz val="11"/>
        <color theme="1"/>
        <rFont val="Calibri"/>
        <family val="2"/>
        <charset val="238"/>
        <scheme val="minor"/>
      </rPr>
      <t>[m]</t>
    </r>
  </si>
  <si>
    <r>
      <rPr>
        <sz val="11"/>
        <color theme="1"/>
        <rFont val="Calibri"/>
        <family val="2"/>
        <charset val="238"/>
      </rPr>
      <t>λ</t>
    </r>
    <r>
      <rPr>
        <vertAlign val="subscript"/>
        <sz val="11"/>
        <color theme="1"/>
        <rFont val="Calibri"/>
        <family val="2"/>
        <charset val="238"/>
      </rPr>
      <t>lew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[-]</t>
    </r>
  </si>
  <si>
    <r>
      <rPr>
        <sz val="11"/>
        <color theme="1"/>
        <rFont val="Calibri"/>
        <family val="2"/>
        <charset val="238"/>
      </rPr>
      <t>λ</t>
    </r>
    <r>
      <rPr>
        <vertAlign val="subscript"/>
        <sz val="11"/>
        <color theme="1"/>
        <rFont val="Calibri"/>
        <family val="2"/>
        <charset val="238"/>
      </rPr>
      <t>W</t>
    </r>
    <r>
      <rPr>
        <sz val="11"/>
        <color theme="1"/>
        <rFont val="Calibri"/>
        <family val="2"/>
        <charset val="238"/>
        <scheme val="minor"/>
      </rPr>
      <t>[-]</t>
    </r>
  </si>
  <si>
    <r>
      <rPr>
        <sz val="11"/>
        <color theme="1"/>
        <rFont val="Calibri"/>
        <family val="2"/>
        <charset val="238"/>
      </rPr>
      <t>λ</t>
    </r>
    <r>
      <rPr>
        <vertAlign val="subscript"/>
        <sz val="11"/>
        <color theme="1"/>
        <rFont val="Calibri"/>
        <family val="2"/>
        <charset val="238"/>
      </rPr>
      <t>w</t>
    </r>
    <r>
      <rPr>
        <sz val="11"/>
        <color theme="1"/>
        <rFont val="Calibri"/>
        <family val="2"/>
        <charset val="238"/>
        <scheme val="minor"/>
      </rPr>
      <t>[-]</t>
    </r>
  </si>
  <si>
    <t>Indukčnost vinutí</t>
  </si>
  <si>
    <r>
      <t>L</t>
    </r>
    <r>
      <rPr>
        <vertAlign val="subscript"/>
        <sz val="11"/>
        <color theme="1"/>
        <rFont val="Calibri"/>
        <family val="2"/>
        <charset val="238"/>
      </rPr>
      <t>W</t>
    </r>
    <r>
      <rPr>
        <sz val="11"/>
        <color theme="1"/>
        <rFont val="Calibri"/>
        <family val="2"/>
        <charset val="238"/>
        <scheme val="minor"/>
      </rPr>
      <t>[H]</t>
    </r>
  </si>
  <si>
    <r>
      <t>X</t>
    </r>
    <r>
      <rPr>
        <vertAlign val="subscript"/>
        <sz val="11"/>
        <color theme="1"/>
        <rFont val="Calibri"/>
        <family val="2"/>
        <charset val="238"/>
      </rPr>
      <t>w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</si>
  <si>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t>Synchronní indukčnost a reaktance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</si>
  <si>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vertAlign val="subscript"/>
        <sz val="11"/>
        <color theme="1"/>
        <rFont val="Calibri"/>
        <family val="2"/>
        <charset val="238"/>
      </rPr>
      <t xml:space="preserve">σ </t>
    </r>
    <r>
      <rPr>
        <sz val="11"/>
        <color theme="1"/>
        <rFont val="Calibri"/>
        <family val="2"/>
        <charset val="238"/>
      </rPr>
      <t>[H]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</si>
  <si>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vertAlign val="subscript"/>
        <sz val="11"/>
        <color theme="1"/>
        <rFont val="Calibri"/>
        <family val="2"/>
        <charset val="238"/>
      </rPr>
      <t xml:space="preserve">σ </t>
    </r>
    <r>
      <rPr>
        <sz val="11"/>
        <color theme="1"/>
        <rFont val="Calibri"/>
        <family val="2"/>
        <charset val="238"/>
      </rPr>
      <t>[Ω]</t>
    </r>
  </si>
  <si>
    <t>Axiální synchronní indukčnost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</si>
  <si>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[H]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</si>
  <si>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</rPr>
      <t>[Ω]</t>
    </r>
  </si>
  <si>
    <t>Ztráty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</si>
  <si>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[Vs/m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</si>
  <si>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ys</t>
    </r>
    <r>
      <rPr>
        <sz val="11"/>
        <color theme="1"/>
        <rFont val="Calibri"/>
        <family val="2"/>
        <charset val="238"/>
        <scheme val="minor"/>
      </rPr>
      <t xml:space="preserve"> [Vs/m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</si>
  <si>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f</t>
  </si>
  <si>
    <t>Frekvence</t>
  </si>
  <si>
    <t>Celkový objem statoru</t>
  </si>
  <si>
    <r>
      <t>V`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</si>
  <si>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Objem statoru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</si>
  <si>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ys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</si>
  <si>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Hmotnost statoru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</si>
  <si>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ys </t>
    </r>
    <r>
      <rPr>
        <sz val="11"/>
        <color theme="1"/>
        <rFont val="Calibri"/>
        <family val="2"/>
        <charset val="238"/>
        <scheme val="minor"/>
      </rPr>
      <t>[kg]</t>
    </r>
  </si>
  <si>
    <t>Celkový objem stat.drážky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</si>
  <si>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slots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</si>
  <si>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Objem zubu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</si>
  <si>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ds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</si>
  <si>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Celková hmotnost zubů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</si>
  <si>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ds </t>
    </r>
    <r>
      <rPr>
        <sz val="11"/>
        <color theme="1"/>
        <rFont val="Calibri"/>
        <family val="2"/>
        <charset val="238"/>
        <scheme val="minor"/>
      </rPr>
      <t>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</si>
  <si>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 </t>
    </r>
    <r>
      <rPr>
        <sz val="11"/>
        <color theme="1"/>
        <rFont val="Calibri"/>
        <family val="2"/>
        <charset val="238"/>
        <scheme val="minor"/>
      </rPr>
      <t>[kg]</t>
    </r>
  </si>
  <si>
    <t>Korekční koeficient</t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</si>
  <si>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Fed </t>
    </r>
    <r>
      <rPr>
        <sz val="11"/>
        <color theme="1"/>
        <rFont val="Calibri"/>
        <family val="2"/>
        <charset val="238"/>
        <scheme val="minor"/>
      </rPr>
      <t>[-]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</si>
  <si>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Fey </t>
    </r>
    <r>
      <rPr>
        <sz val="11"/>
        <color theme="1"/>
        <rFont val="Calibri"/>
        <family val="2"/>
        <charset val="238"/>
        <scheme val="minor"/>
      </rPr>
      <t>[-]</t>
    </r>
  </si>
  <si>
    <t>Ztráty v jádře statoru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</si>
  <si>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Feys </t>
    </r>
    <r>
      <rPr>
        <sz val="11"/>
        <color theme="1"/>
        <rFont val="Calibri"/>
        <family val="2"/>
        <charset val="238"/>
        <scheme val="minor"/>
      </rPr>
      <t>[W]</t>
    </r>
  </si>
  <si>
    <t>Ztráty na zubu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</si>
  <si>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Feds </t>
    </r>
    <r>
      <rPr>
        <sz val="11"/>
        <color theme="1"/>
        <rFont val="Calibri"/>
        <family val="2"/>
        <charset val="238"/>
        <scheme val="minor"/>
      </rPr>
      <t>[W]</t>
    </r>
  </si>
  <si>
    <t>Celkové ztráty v železe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</si>
  <si>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Fe </t>
    </r>
    <r>
      <rPr>
        <sz val="11"/>
        <color theme="1"/>
        <rFont val="Calibri"/>
        <family val="2"/>
        <charset val="238"/>
        <scheme val="minor"/>
      </rPr>
      <t>[W]</t>
    </r>
  </si>
  <si>
    <t>Mechanické ztráty rychlost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</si>
  <si>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</si>
  <si>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k</t>
    </r>
    <r>
      <rPr>
        <sz val="11"/>
        <color theme="1"/>
        <rFont val="Calibri"/>
        <family val="2"/>
        <charset val="238"/>
      </rPr>
      <t>ρ [Ws</t>
    </r>
    <r>
      <rPr>
        <vertAlign val="super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>.m</t>
    </r>
    <r>
      <rPr>
        <vertAlign val="superscript"/>
        <sz val="11"/>
        <color theme="1"/>
        <rFont val="Calibri"/>
        <family val="2"/>
        <charset val="238"/>
      </rPr>
      <t>4</t>
    </r>
    <r>
      <rPr>
        <sz val="11"/>
        <color theme="1"/>
        <rFont val="Calibri"/>
        <family val="2"/>
        <charset val="238"/>
      </rPr>
      <t>]</t>
    </r>
  </si>
  <si>
    <r>
      <t>P</t>
    </r>
    <r>
      <rPr>
        <sz val="11"/>
        <color theme="1"/>
        <rFont val="Calibri"/>
        <family val="2"/>
        <charset val="238"/>
      </rPr>
      <t>ρ [W</t>
    </r>
    <r>
      <rPr>
        <sz val="11"/>
        <color theme="1"/>
        <rFont val="Calibri"/>
        <family val="2"/>
        <charset val="238"/>
      </rPr>
      <t>]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</si>
  <si>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PM</t>
    </r>
    <r>
      <rPr>
        <sz val="11"/>
        <color theme="1"/>
        <rFont val="Calibri"/>
        <family val="2"/>
        <charset val="238"/>
        <scheme val="minor"/>
      </rPr>
      <t xml:space="preserve"> [Hz]</t>
    </r>
  </si>
  <si>
    <t>Fiktivní ztráty ve vzduch.mez.</t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</si>
  <si>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PMEC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</si>
  <si>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Rozměr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</si>
  <si>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</si>
  <si>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CPM </t>
    </r>
    <r>
      <rPr>
        <sz val="11"/>
        <color theme="1"/>
        <rFont val="Calibri"/>
        <family val="2"/>
        <charset val="238"/>
        <scheme val="minor"/>
      </rPr>
      <t>[-]</t>
    </r>
  </si>
  <si>
    <t>u [-]</t>
  </si>
  <si>
    <t>β [-]</t>
  </si>
  <si>
    <t xml:space="preserve">Konduktivita </t>
  </si>
  <si>
    <r>
      <t>σ</t>
    </r>
    <r>
      <rPr>
        <vertAlign val="subscript"/>
        <sz val="11"/>
        <color theme="1"/>
        <rFont val="Calibri"/>
        <family val="2"/>
        <charset val="238"/>
        <scheme val="minor"/>
      </rPr>
      <t>PM</t>
    </r>
    <r>
      <rPr>
        <sz val="11"/>
        <color theme="1"/>
        <rFont val="Calibri"/>
        <family val="2"/>
        <charset val="238"/>
        <scheme val="minor"/>
      </rPr>
      <t xml:space="preserve"> [S.m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</si>
  <si>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v </t>
    </r>
    <r>
      <rPr>
        <sz val="11"/>
        <color theme="1"/>
        <rFont val="Calibri"/>
        <family val="2"/>
        <charset val="238"/>
        <scheme val="minor"/>
      </rPr>
      <t>[-]</t>
    </r>
  </si>
  <si>
    <r>
      <t>β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</si>
  <si>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Rv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</si>
  <si>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PMEC</t>
    </r>
    <r>
      <rPr>
        <sz val="11"/>
        <color theme="1"/>
        <rFont val="Calibri"/>
        <family val="2"/>
        <charset val="238"/>
        <scheme val="minor"/>
      </rPr>
      <t xml:space="preserve"> [W]</t>
    </r>
  </si>
  <si>
    <t>Výstupní výkon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</si>
  <si>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ex</t>
    </r>
    <r>
      <rPr>
        <sz val="11"/>
        <color theme="1"/>
        <rFont val="Calibri"/>
        <family val="2"/>
        <charset val="238"/>
        <scheme val="minor"/>
      </rPr>
      <t xml:space="preserve"> [W]</t>
    </r>
  </si>
  <si>
    <t>Statorový proud, ztráty odporové a celkové</t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</si>
  <si>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s </t>
    </r>
    <r>
      <rPr>
        <sz val="11"/>
        <color theme="1"/>
        <rFont val="Calibri"/>
        <family val="2"/>
        <charset val="238"/>
        <scheme val="minor"/>
      </rPr>
      <t>[A]</t>
    </r>
  </si>
  <si>
    <t>Nový statorový proud</t>
  </si>
  <si>
    <t>Odporové ztráty statoru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</si>
  <si>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cu</t>
    </r>
    <r>
      <rPr>
        <sz val="11"/>
        <color theme="1"/>
        <rFont val="Calibri"/>
        <family val="2"/>
        <charset val="238"/>
        <scheme val="minor"/>
      </rPr>
      <t xml:space="preserve"> [W]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</si>
  <si>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loss</t>
    </r>
    <r>
      <rPr>
        <sz val="11"/>
        <color theme="1"/>
        <rFont val="Calibri"/>
        <family val="2"/>
        <charset val="238"/>
        <scheme val="minor"/>
      </rPr>
      <t xml:space="preserve"> [W]</t>
    </r>
  </si>
  <si>
    <t>Vstupní výkon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</si>
  <si>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</t>
    </r>
    <r>
      <rPr>
        <sz val="11"/>
        <color theme="1"/>
        <rFont val="Calibri"/>
        <family val="2"/>
        <charset val="238"/>
        <scheme val="minor"/>
      </rPr>
      <t xml:space="preserve"> [W]</t>
    </r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</si>
  <si>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loadin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</si>
  <si>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loadinN</t>
    </r>
    <r>
      <rPr>
        <sz val="11"/>
        <color theme="1"/>
        <rFont val="Calibri"/>
        <family val="2"/>
        <charset val="238"/>
        <scheme val="minor"/>
      </rPr>
      <t xml:space="preserve"> [rad]</t>
    </r>
  </si>
  <si>
    <t>Axiální proud statoru</t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</si>
  <si>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[A]</t>
    </r>
  </si>
  <si>
    <t>Kvadrátový axiální proud stat.</t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</si>
  <si>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q</t>
    </r>
    <r>
      <rPr>
        <sz val="11"/>
        <color theme="1"/>
        <rFont val="Calibri"/>
        <family val="2"/>
        <charset val="238"/>
        <scheme val="minor"/>
      </rPr>
      <t xml:space="preserve"> [A]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</si>
  <si>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>[A]</t>
    </r>
  </si>
  <si>
    <t>Účinnost</t>
  </si>
  <si>
    <t>η [%]</t>
  </si>
  <si>
    <t>Účinnost a účiník</t>
  </si>
  <si>
    <t>Účiník</t>
  </si>
  <si>
    <r>
      <t>cos</t>
    </r>
    <r>
      <rPr>
        <sz val="11"/>
        <color theme="1"/>
        <rFont val="Calibri"/>
        <family val="2"/>
        <charset val="238"/>
      </rPr>
      <t>Φ [-]</t>
    </r>
  </si>
  <si>
    <t>Hmotnost materiálu</t>
  </si>
  <si>
    <t>Vnější průměr rotoru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</si>
  <si>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ryi </t>
    </r>
    <r>
      <rPr>
        <sz val="11"/>
        <color theme="1"/>
        <rFont val="Calibri"/>
        <family val="2"/>
        <charset val="238"/>
        <scheme val="minor"/>
      </rPr>
      <t>[m]</t>
    </r>
  </si>
  <si>
    <t>Hmotnost p.m.</t>
  </si>
  <si>
    <t>Hmotnost mědi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</si>
  <si>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pm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</si>
  <si>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Cu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</si>
  <si>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t>Hmotnost rotoru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</si>
  <si>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yr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</si>
  <si>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t xml:space="preserve">Celková hmotnost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</si>
  <si>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tot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</si>
  <si>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t>Celkové magnetické napětí</t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</si>
  <si>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 xml:space="preserve"> [rad]</t>
    </r>
  </si>
  <si>
    <t>Průměrná délka cívky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</si>
  <si>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</si>
  <si>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t>Výstupní moment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</si>
  <si>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sh</t>
    </r>
    <r>
      <rPr>
        <sz val="11"/>
        <color theme="1"/>
        <rFont val="Calibri"/>
        <family val="2"/>
        <charset val="238"/>
        <scheme val="minor"/>
      </rPr>
      <t xml:space="preserve"> [Nm]</t>
    </r>
  </si>
  <si>
    <t>Možnost zadání parametru</t>
  </si>
  <si>
    <t>Počet pólových dvojic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</si>
</sst>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.0000"/>
    <numFmt numFmtId="166" formatCode="0.00000"/>
    <numFmt numFmtId="167" formatCode="0.0000E+00"/>
    <numFmt numFmtId="168" formatCode="0.000"/>
    <numFmt numFmtId="169" formatCode="0.000000"/>
    <numFmt numFmtId="170" formatCode="0.0000000"/>
    <numFmt numFmtId="171" formatCode="0.00000E+00"/>
  </numFmts>
  <fonts count="8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0" fillId="0" borderId="7" xfId="0" applyFill="1" applyBorder="1"/>
    <xf numFmtId="1" fontId="0" fillId="0" borderId="7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165" fontId="0" fillId="0" borderId="0" xfId="0" applyNumberFormat="1"/>
    <xf numFmtId="167" fontId="0" fillId="0" borderId="7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11" fontId="0" fillId="2" borderId="7" xfId="0" applyNumberFormat="1" applyFill="1" applyBorder="1" applyAlignment="1">
      <alignment horizontal="center" vertical="center"/>
    </xf>
    <xf numFmtId="12" fontId="0" fillId="2" borderId="7" xfId="0" applyNumberForma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Alignment="1"/>
    <xf numFmtId="11" fontId="0" fillId="0" borderId="7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8" fontId="0" fillId="0" borderId="7" xfId="0" applyNumberForma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0" fontId="0" fillId="0" borderId="0" xfId="0" applyFill="1"/>
    <xf numFmtId="170" fontId="0" fillId="0" borderId="7" xfId="0" applyNumberFormat="1" applyBorder="1" applyAlignment="1">
      <alignment horizontal="center" vertical="center"/>
    </xf>
    <xf numFmtId="171" fontId="0" fillId="0" borderId="7" xfId="0" applyNumberFormat="1" applyBorder="1" applyAlignment="1">
      <alignment horizontal="center" vertical="center"/>
    </xf>
    <xf numFmtId="170" fontId="0" fillId="0" borderId="0" xfId="0" applyNumberFormat="1"/>
    <xf numFmtId="168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2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0" fillId="0" borderId="1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xVal>
            <c:numRef>
              <c:f>Zadání!$J$9:$J$30</c:f>
              <c:numCache>
                <c:formatCode>General</c:formatCode>
                <c:ptCount val="22"/>
                <c:pt idx="0">
                  <c:v>0</c:v>
                </c:pt>
                <c:pt idx="1">
                  <c:v>84.5</c:v>
                </c:pt>
                <c:pt idx="2">
                  <c:v>107</c:v>
                </c:pt>
                <c:pt idx="3">
                  <c:v>121</c:v>
                </c:pt>
                <c:pt idx="4">
                  <c:v>133</c:v>
                </c:pt>
                <c:pt idx="5">
                  <c:v>145</c:v>
                </c:pt>
                <c:pt idx="6">
                  <c:v>156</c:v>
                </c:pt>
                <c:pt idx="7">
                  <c:v>168</c:v>
                </c:pt>
                <c:pt idx="8">
                  <c:v>180</c:v>
                </c:pt>
                <c:pt idx="9">
                  <c:v>194</c:v>
                </c:pt>
                <c:pt idx="10">
                  <c:v>209</c:v>
                </c:pt>
                <c:pt idx="11">
                  <c:v>228</c:v>
                </c:pt>
                <c:pt idx="12">
                  <c:v>254</c:v>
                </c:pt>
                <c:pt idx="13">
                  <c:v>304</c:v>
                </c:pt>
                <c:pt idx="14">
                  <c:v>402</c:v>
                </c:pt>
                <c:pt idx="15">
                  <c:v>660</c:v>
                </c:pt>
                <c:pt idx="16">
                  <c:v>1480</c:v>
                </c:pt>
                <c:pt idx="17">
                  <c:v>3710</c:v>
                </c:pt>
                <c:pt idx="18">
                  <c:v>7300</c:v>
                </c:pt>
                <c:pt idx="19">
                  <c:v>15000</c:v>
                </c:pt>
                <c:pt idx="20">
                  <c:v>30000</c:v>
                </c:pt>
                <c:pt idx="21">
                  <c:v>100000</c:v>
                </c:pt>
              </c:numCache>
            </c:numRef>
          </c:xVal>
          <c:yVal>
            <c:numRef>
              <c:f>Zadání!$I$9:$I$30</c:f>
              <c:numCache>
                <c:formatCode>0.0</c:formatCode>
                <c:ptCount val="2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</c:numCache>
            </c:numRef>
          </c:yVal>
          <c:smooth val="1"/>
        </c:ser>
        <c:axId val="60878208"/>
        <c:axId val="139543296"/>
      </c:scatterChart>
      <c:valAx>
        <c:axId val="608782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b="0">
                    <a:latin typeface="Arial" pitchFamily="34" charset="0"/>
                    <a:cs typeface="Arial" pitchFamily="34" charset="0"/>
                  </a:rPr>
                  <a:t>H </a:t>
                </a:r>
                <a:r>
                  <a:rPr lang="en-US" b="0">
                    <a:latin typeface="Arial" pitchFamily="34" charset="0"/>
                    <a:cs typeface="Arial" pitchFamily="34" charset="0"/>
                  </a:rPr>
                  <a:t>[A/m]</a:t>
                </a:r>
                <a:endParaRPr lang="cs-CZ" b="0">
                  <a:latin typeface="Arial" pitchFamily="34" charset="0"/>
                  <a:cs typeface="Arial" pitchFamily="34" charset="0"/>
                </a:endParaRPr>
              </a:p>
            </c:rich>
          </c:tx>
        </c:title>
        <c:numFmt formatCode="General" sourceLinked="1"/>
        <c:tickLblPos val="nextTo"/>
        <c:crossAx val="139543296"/>
        <c:crosses val="autoZero"/>
        <c:crossBetween val="midCat"/>
      </c:valAx>
      <c:valAx>
        <c:axId val="13954329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0">
                    <a:latin typeface="Arial" pitchFamily="34" charset="0"/>
                    <a:cs typeface="Arial" pitchFamily="34" charset="0"/>
                  </a:rPr>
                  <a:t>B [T]</a:t>
                </a:r>
                <a:endParaRPr lang="cs-CZ" b="0">
                  <a:latin typeface="Arial" pitchFamily="34" charset="0"/>
                  <a:cs typeface="Arial" pitchFamily="34" charset="0"/>
                </a:endParaRPr>
              </a:p>
            </c:rich>
          </c:tx>
        </c:title>
        <c:numFmt formatCode="0.0" sourceLinked="1"/>
        <c:tickLblPos val="nextTo"/>
        <c:crossAx val="60878208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xVal>
            <c:numRef>
              <c:f>Zadání!$L$9:$L$28</c:f>
              <c:numCache>
                <c:formatCode>0.0</c:formatCode>
                <c:ptCount val="2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</c:numCache>
            </c:numRef>
          </c:xVal>
          <c:yVal>
            <c:numRef>
              <c:f>Zadání!$M$9:$M$28</c:f>
              <c:numCache>
                <c:formatCode>0.00</c:formatCode>
                <c:ptCount val="20"/>
                <c:pt idx="0">
                  <c:v>0.72</c:v>
                </c:pt>
                <c:pt idx="1">
                  <c:v>0.72</c:v>
                </c:pt>
                <c:pt idx="2">
                  <c:v>0.72</c:v>
                </c:pt>
                <c:pt idx="3">
                  <c:v>0.72</c:v>
                </c:pt>
                <c:pt idx="4">
                  <c:v>0.72</c:v>
                </c:pt>
                <c:pt idx="5">
                  <c:v>0.72</c:v>
                </c:pt>
                <c:pt idx="6">
                  <c:v>0.71</c:v>
                </c:pt>
                <c:pt idx="7">
                  <c:v>0.7</c:v>
                </c:pt>
                <c:pt idx="8">
                  <c:v>0.67</c:v>
                </c:pt>
                <c:pt idx="9">
                  <c:v>0.63</c:v>
                </c:pt>
                <c:pt idx="10">
                  <c:v>0.56999999999999995</c:v>
                </c:pt>
                <c:pt idx="11">
                  <c:v>0.48</c:v>
                </c:pt>
                <c:pt idx="12">
                  <c:v>0.4</c:v>
                </c:pt>
                <c:pt idx="13">
                  <c:v>0.33</c:v>
                </c:pt>
                <c:pt idx="14">
                  <c:v>0.26</c:v>
                </c:pt>
                <c:pt idx="15">
                  <c:v>0.2</c:v>
                </c:pt>
                <c:pt idx="16">
                  <c:v>0.17</c:v>
                </c:pt>
                <c:pt idx="17">
                  <c:v>0.16</c:v>
                </c:pt>
                <c:pt idx="18">
                  <c:v>0.15</c:v>
                </c:pt>
                <c:pt idx="19">
                  <c:v>0.14000000000000001</c:v>
                </c:pt>
              </c:numCache>
            </c:numRef>
          </c:yVal>
          <c:smooth val="1"/>
        </c:ser>
        <c:axId val="139565696"/>
        <c:axId val="139576448"/>
      </c:scatterChart>
      <c:valAx>
        <c:axId val="1395656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b="0">
                    <a:latin typeface="Arial" pitchFamily="34" charset="0"/>
                    <a:cs typeface="Arial" pitchFamily="34" charset="0"/>
                  </a:rPr>
                  <a:t>By </a:t>
                </a:r>
                <a:r>
                  <a:rPr lang="en-US" b="0">
                    <a:latin typeface="Arial" pitchFamily="34" charset="0"/>
                    <a:cs typeface="Arial" pitchFamily="34" charset="0"/>
                  </a:rPr>
                  <a:t>[</a:t>
                </a:r>
                <a:r>
                  <a:rPr lang="cs-CZ" b="0">
                    <a:latin typeface="Arial" pitchFamily="34" charset="0"/>
                    <a:cs typeface="Arial" pitchFamily="34" charset="0"/>
                  </a:rPr>
                  <a:t>T</a:t>
                </a:r>
                <a:r>
                  <a:rPr lang="en-US" b="0">
                    <a:latin typeface="Arial" pitchFamily="34" charset="0"/>
                    <a:cs typeface="Arial" pitchFamily="34" charset="0"/>
                  </a:rPr>
                  <a:t>]</a:t>
                </a:r>
                <a:endParaRPr lang="cs-CZ" b="0">
                  <a:latin typeface="Arial" pitchFamily="34" charset="0"/>
                  <a:cs typeface="Arial" pitchFamily="34" charset="0"/>
                </a:endParaRPr>
              </a:p>
            </c:rich>
          </c:tx>
        </c:title>
        <c:numFmt formatCode="0.0" sourceLinked="1"/>
        <c:tickLblPos val="nextTo"/>
        <c:crossAx val="139576448"/>
        <c:crosses val="autoZero"/>
        <c:crossBetween val="midCat"/>
      </c:valAx>
      <c:valAx>
        <c:axId val="139576448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b="0">
                    <a:latin typeface="Arial" pitchFamily="34" charset="0"/>
                    <a:cs typeface="Arial" pitchFamily="34" charset="0"/>
                  </a:rPr>
                  <a:t>c</a:t>
                </a:r>
                <a:r>
                  <a:rPr lang="en-US" b="0">
                    <a:latin typeface="Arial" pitchFamily="34" charset="0"/>
                    <a:cs typeface="Arial" pitchFamily="34" charset="0"/>
                  </a:rPr>
                  <a:t> [</a:t>
                </a:r>
                <a:r>
                  <a:rPr lang="cs-CZ" b="0">
                    <a:latin typeface="Arial" pitchFamily="34" charset="0"/>
                    <a:cs typeface="Arial" pitchFamily="34" charset="0"/>
                  </a:rPr>
                  <a:t>-</a:t>
                </a:r>
                <a:r>
                  <a:rPr lang="en-US" b="0">
                    <a:latin typeface="Arial" pitchFamily="34" charset="0"/>
                    <a:cs typeface="Arial" pitchFamily="34" charset="0"/>
                  </a:rPr>
                  <a:t>]</a:t>
                </a:r>
                <a:endParaRPr lang="cs-CZ" b="0">
                  <a:latin typeface="Arial" pitchFamily="34" charset="0"/>
                  <a:cs typeface="Arial" pitchFamily="34" charset="0"/>
                </a:endParaRPr>
              </a:p>
            </c:rich>
          </c:tx>
        </c:title>
        <c:numFmt formatCode="0.00" sourceLinked="1"/>
        <c:tickLblPos val="nextTo"/>
        <c:crossAx val="139565696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30</xdr:row>
      <xdr:rowOff>114300</xdr:rowOff>
    </xdr:from>
    <xdr:to>
      <xdr:col>11</xdr:col>
      <xdr:colOff>542925</xdr:colOff>
      <xdr:row>45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47</xdr:row>
      <xdr:rowOff>0</xdr:rowOff>
    </xdr:from>
    <xdr:to>
      <xdr:col>11</xdr:col>
      <xdr:colOff>476250</xdr:colOff>
      <xdr:row>61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C1:M30"/>
  <sheetViews>
    <sheetView tabSelected="1" topLeftCell="C1" workbookViewId="0">
      <selection activeCell="D15" sqref="D15"/>
    </sheetView>
  </sheetViews>
  <sheetFormatPr defaultRowHeight="15"/>
  <cols>
    <col min="4" max="4" width="34" customWidth="1"/>
    <col min="5" max="5" width="13.42578125" customWidth="1"/>
    <col min="6" max="6" width="15.7109375" bestFit="1" customWidth="1"/>
    <col min="11" max="11" width="12.85546875" customWidth="1"/>
  </cols>
  <sheetData>
    <row r="1" spans="3:13">
      <c r="C1" s="42"/>
      <c r="D1" s="49" t="s">
        <v>322</v>
      </c>
      <c r="E1" s="1"/>
      <c r="F1" s="1"/>
      <c r="G1" s="1"/>
      <c r="H1" s="1"/>
      <c r="I1" s="1"/>
      <c r="J1" s="1"/>
    </row>
    <row r="2" spans="3:13">
      <c r="D2" s="1"/>
      <c r="E2" s="1"/>
      <c r="F2" s="1"/>
      <c r="G2" s="1"/>
      <c r="H2" s="1"/>
      <c r="I2" s="1"/>
      <c r="J2" s="1"/>
    </row>
    <row r="3" spans="3:13" ht="15.75" thickBot="1"/>
    <row r="4" spans="3:13" ht="15.75" thickTop="1">
      <c r="D4" s="50" t="s">
        <v>0</v>
      </c>
      <c r="E4" s="51"/>
      <c r="F4" s="51"/>
      <c r="G4" s="51"/>
      <c r="H4" s="51"/>
      <c r="I4" s="51"/>
      <c r="J4" s="51"/>
      <c r="K4" s="51"/>
      <c r="L4" s="51"/>
      <c r="M4" s="52"/>
    </row>
    <row r="5" spans="3:13" ht="15.75" thickBot="1">
      <c r="D5" s="53"/>
      <c r="E5" s="54"/>
      <c r="F5" s="54"/>
      <c r="G5" s="54"/>
      <c r="H5" s="54"/>
      <c r="I5" s="54"/>
      <c r="J5" s="54"/>
      <c r="K5" s="54"/>
      <c r="L5" s="54"/>
      <c r="M5" s="55"/>
    </row>
    <row r="6" spans="3:13" ht="15.75" thickTop="1"/>
    <row r="7" spans="3:13" ht="18.75">
      <c r="D7" s="2" t="s">
        <v>13</v>
      </c>
      <c r="E7" s="3" t="s">
        <v>2</v>
      </c>
      <c r="F7" s="20">
        <v>160000</v>
      </c>
      <c r="I7" t="s">
        <v>39</v>
      </c>
      <c r="J7" t="s">
        <v>40</v>
      </c>
      <c r="K7" t="s">
        <v>43</v>
      </c>
    </row>
    <row r="8" spans="3:13" ht="17.25">
      <c r="D8" s="2" t="s">
        <v>14</v>
      </c>
      <c r="E8" s="3" t="s">
        <v>9</v>
      </c>
      <c r="F8" s="39">
        <v>41.667000000000002</v>
      </c>
      <c r="I8" s="3" t="s">
        <v>41</v>
      </c>
      <c r="J8" s="3" t="s">
        <v>42</v>
      </c>
      <c r="L8" s="3" t="s">
        <v>44</v>
      </c>
      <c r="M8" s="3" t="s">
        <v>45</v>
      </c>
    </row>
    <row r="9" spans="3:13">
      <c r="D9" s="2" t="s">
        <v>15</v>
      </c>
      <c r="E9" s="3" t="s">
        <v>27</v>
      </c>
      <c r="F9" s="6">
        <f>$F$7/(2*PI()*$F$8)</f>
        <v>611.15009227213989</v>
      </c>
      <c r="I9" s="5">
        <v>0</v>
      </c>
      <c r="J9" s="3">
        <v>0</v>
      </c>
      <c r="L9" s="5">
        <v>0</v>
      </c>
      <c r="M9" s="6">
        <v>0.72</v>
      </c>
    </row>
    <row r="10" spans="3:13">
      <c r="D10" s="2" t="s">
        <v>16</v>
      </c>
      <c r="E10" s="3" t="s">
        <v>3</v>
      </c>
      <c r="F10" s="20">
        <v>690</v>
      </c>
      <c r="I10" s="5">
        <v>0.1</v>
      </c>
      <c r="J10" s="3">
        <v>84.5</v>
      </c>
      <c r="L10" s="5">
        <v>0.1</v>
      </c>
      <c r="M10" s="6">
        <v>0.72</v>
      </c>
    </row>
    <row r="11" spans="3:13">
      <c r="D11" s="2" t="s">
        <v>1</v>
      </c>
      <c r="E11" s="3" t="s">
        <v>4</v>
      </c>
      <c r="F11" s="20">
        <v>3</v>
      </c>
      <c r="I11" s="5">
        <v>0.2</v>
      </c>
      <c r="J11" s="3">
        <v>107</v>
      </c>
      <c r="L11" s="5">
        <v>0.2</v>
      </c>
      <c r="M11" s="6">
        <v>0.72</v>
      </c>
    </row>
    <row r="12" spans="3:13">
      <c r="D12" s="2" t="s">
        <v>323</v>
      </c>
      <c r="E12" s="3" t="s">
        <v>5</v>
      </c>
      <c r="F12" s="20">
        <v>4</v>
      </c>
      <c r="I12" s="5">
        <v>0.3</v>
      </c>
      <c r="J12" s="3">
        <v>121</v>
      </c>
      <c r="L12" s="5">
        <v>0.3</v>
      </c>
      <c r="M12" s="6">
        <v>0.72</v>
      </c>
    </row>
    <row r="13" spans="3:13">
      <c r="D13" s="2" t="s">
        <v>17</v>
      </c>
      <c r="E13" s="3" t="s">
        <v>6</v>
      </c>
      <c r="F13" s="6">
        <f>$F$8*$F$12</f>
        <v>166.66800000000001</v>
      </c>
      <c r="I13" s="5">
        <v>0.4</v>
      </c>
      <c r="J13" s="3">
        <v>133</v>
      </c>
      <c r="L13" s="5">
        <v>0.4</v>
      </c>
      <c r="M13" s="6">
        <v>0.72</v>
      </c>
    </row>
    <row r="14" spans="3:13" ht="17.25">
      <c r="D14" s="2" t="s">
        <v>18</v>
      </c>
      <c r="E14" s="3" t="s">
        <v>10</v>
      </c>
      <c r="F14" s="6">
        <f>2*PI()*$F$13</f>
        <v>1047.2059287770073</v>
      </c>
      <c r="I14" s="5">
        <v>0.5</v>
      </c>
      <c r="J14" s="3">
        <v>145</v>
      </c>
      <c r="L14" s="5">
        <v>0.5</v>
      </c>
      <c r="M14" s="6">
        <v>0.72</v>
      </c>
    </row>
    <row r="15" spans="3:13">
      <c r="D15" s="2" t="s">
        <v>19</v>
      </c>
      <c r="E15" s="3" t="s">
        <v>7</v>
      </c>
      <c r="F15" s="20">
        <v>0.95</v>
      </c>
      <c r="I15" s="5">
        <v>0.6</v>
      </c>
      <c r="J15" s="3">
        <v>156</v>
      </c>
      <c r="L15" s="5">
        <v>0.6</v>
      </c>
      <c r="M15" s="6">
        <v>0.71</v>
      </c>
    </row>
    <row r="16" spans="3:13">
      <c r="D16" s="2" t="s">
        <v>20</v>
      </c>
      <c r="E16" s="3" t="s">
        <v>8</v>
      </c>
      <c r="F16" s="20">
        <v>0.91</v>
      </c>
      <c r="I16" s="5">
        <v>0.7</v>
      </c>
      <c r="J16" s="3">
        <v>168</v>
      </c>
      <c r="L16" s="5">
        <v>0.7</v>
      </c>
      <c r="M16" s="6">
        <v>0.7</v>
      </c>
    </row>
    <row r="17" spans="4:13" ht="18">
      <c r="D17" s="2" t="s">
        <v>62</v>
      </c>
      <c r="E17" s="3" t="s">
        <v>11</v>
      </c>
      <c r="F17" s="20">
        <v>800000</v>
      </c>
      <c r="I17" s="5">
        <v>0.8</v>
      </c>
      <c r="J17" s="3">
        <v>180</v>
      </c>
      <c r="L17" s="5">
        <v>0.8</v>
      </c>
      <c r="M17" s="6">
        <v>0.67</v>
      </c>
    </row>
    <row r="18" spans="4:13" ht="18">
      <c r="D18" s="2" t="s">
        <v>104</v>
      </c>
      <c r="E18" s="3" t="s">
        <v>12</v>
      </c>
      <c r="F18" s="20">
        <v>1.05</v>
      </c>
      <c r="I18" s="5">
        <v>0.9</v>
      </c>
      <c r="J18" s="3">
        <v>194</v>
      </c>
      <c r="L18" s="5">
        <v>0.9</v>
      </c>
      <c r="M18" s="6">
        <v>0.63</v>
      </c>
    </row>
    <row r="19" spans="4:13" ht="18">
      <c r="D19" s="2" t="s">
        <v>21</v>
      </c>
      <c r="E19" s="4" t="s">
        <v>26</v>
      </c>
      <c r="F19" s="16">
        <f>4*PI()*0.0000001</f>
        <v>1.2566370614359173E-6</v>
      </c>
      <c r="I19" s="5">
        <v>1</v>
      </c>
      <c r="J19" s="3">
        <v>209</v>
      </c>
      <c r="L19" s="5">
        <v>1</v>
      </c>
      <c r="M19" s="6">
        <v>0.56999999999999995</v>
      </c>
    </row>
    <row r="20" spans="4:13" ht="18">
      <c r="D20" s="2" t="s">
        <v>103</v>
      </c>
      <c r="E20" s="4" t="s">
        <v>25</v>
      </c>
      <c r="F20" s="15">
        <f>$F$18/($F$19*$F$17)</f>
        <v>1.0444543140405631</v>
      </c>
      <c r="I20" s="5">
        <v>1.1000000000000001</v>
      </c>
      <c r="J20" s="3">
        <v>228</v>
      </c>
      <c r="L20" s="5">
        <v>1.1000000000000001</v>
      </c>
      <c r="M20" s="6">
        <v>0.48</v>
      </c>
    </row>
    <row r="21" spans="4:13">
      <c r="D21" s="2" t="s">
        <v>22</v>
      </c>
      <c r="E21" s="4" t="s">
        <v>23</v>
      </c>
      <c r="F21" s="20">
        <v>80</v>
      </c>
      <c r="I21" s="5">
        <v>1.2</v>
      </c>
      <c r="J21" s="3">
        <v>254</v>
      </c>
      <c r="L21" s="5">
        <v>1.2</v>
      </c>
      <c r="M21" s="6">
        <v>0.4</v>
      </c>
    </row>
    <row r="22" spans="4:13" ht="18">
      <c r="D22" s="2" t="s">
        <v>24</v>
      </c>
      <c r="E22" s="4" t="s">
        <v>30</v>
      </c>
      <c r="F22" s="21">
        <v>57000000</v>
      </c>
      <c r="I22" s="5">
        <v>1.3</v>
      </c>
      <c r="J22" s="3">
        <v>304</v>
      </c>
      <c r="L22" s="5">
        <v>1.3</v>
      </c>
      <c r="M22" s="6">
        <v>0.33</v>
      </c>
    </row>
    <row r="23" spans="4:13" ht="18">
      <c r="D23" s="2" t="s">
        <v>28</v>
      </c>
      <c r="E23" s="4" t="s">
        <v>29</v>
      </c>
      <c r="F23" s="21">
        <v>3.81E-3</v>
      </c>
      <c r="I23" s="5">
        <v>1.4</v>
      </c>
      <c r="J23" s="3">
        <v>402</v>
      </c>
      <c r="L23" s="5">
        <v>1.4</v>
      </c>
      <c r="M23" s="6">
        <v>0.26</v>
      </c>
    </row>
    <row r="24" spans="4:13" ht="18">
      <c r="D24" s="2" t="s">
        <v>31</v>
      </c>
      <c r="E24" s="4" t="s">
        <v>32</v>
      </c>
      <c r="F24" s="20">
        <v>0.97</v>
      </c>
      <c r="I24" s="5">
        <v>1.5</v>
      </c>
      <c r="J24" s="3">
        <v>660</v>
      </c>
      <c r="L24" s="5">
        <v>1.5</v>
      </c>
      <c r="M24" s="6">
        <v>0.2</v>
      </c>
    </row>
    <row r="25" spans="4:13" ht="18">
      <c r="D25" s="2" t="s">
        <v>33</v>
      </c>
      <c r="E25" s="4" t="s">
        <v>34</v>
      </c>
      <c r="F25" s="20">
        <v>7600</v>
      </c>
      <c r="I25" s="5">
        <v>1.6</v>
      </c>
      <c r="J25" s="3">
        <v>1480</v>
      </c>
      <c r="L25" s="5">
        <v>1.6</v>
      </c>
      <c r="M25" s="6">
        <v>0.17</v>
      </c>
    </row>
    <row r="26" spans="4:13" ht="18">
      <c r="D26" s="2" t="s">
        <v>35</v>
      </c>
      <c r="E26" s="4" t="s">
        <v>36</v>
      </c>
      <c r="F26" s="20">
        <v>7500</v>
      </c>
      <c r="I26" s="5">
        <v>1.7</v>
      </c>
      <c r="J26" s="3">
        <v>3710</v>
      </c>
      <c r="L26" s="5">
        <v>1.7</v>
      </c>
      <c r="M26" s="6">
        <v>0.16</v>
      </c>
    </row>
    <row r="27" spans="4:13" ht="18">
      <c r="D27" s="2" t="s">
        <v>37</v>
      </c>
      <c r="E27" s="4" t="s">
        <v>38</v>
      </c>
      <c r="F27" s="20">
        <v>8960</v>
      </c>
      <c r="I27" s="5">
        <v>1.8</v>
      </c>
      <c r="J27" s="3">
        <v>7300</v>
      </c>
      <c r="L27" s="5">
        <v>1.8</v>
      </c>
      <c r="M27" s="6">
        <v>0.15</v>
      </c>
    </row>
    <row r="28" spans="4:13">
      <c r="I28" s="5">
        <v>1.9</v>
      </c>
      <c r="J28" s="3">
        <v>15000</v>
      </c>
      <c r="L28" s="5">
        <v>1.9</v>
      </c>
      <c r="M28" s="6">
        <v>0.14000000000000001</v>
      </c>
    </row>
    <row r="29" spans="4:13">
      <c r="I29" s="5">
        <v>2</v>
      </c>
      <c r="J29" s="3">
        <v>30000</v>
      </c>
    </row>
    <row r="30" spans="4:13">
      <c r="I30" s="5">
        <v>2.1</v>
      </c>
      <c r="J30" s="3">
        <v>100000</v>
      </c>
    </row>
  </sheetData>
  <mergeCells count="1">
    <mergeCell ref="D4:M5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B1:J167"/>
  <sheetViews>
    <sheetView topLeftCell="A19" zoomScaleNormal="100" workbookViewId="0">
      <selection activeCell="G158" sqref="G158"/>
    </sheetView>
  </sheetViews>
  <sheetFormatPr defaultRowHeight="15"/>
  <cols>
    <col min="4" max="4" width="27.85546875" customWidth="1"/>
    <col min="5" max="5" width="12.42578125" customWidth="1"/>
    <col min="6" max="6" width="12.85546875" bestFit="1" customWidth="1"/>
    <col min="9" max="9" width="10.28515625" bestFit="1" customWidth="1"/>
  </cols>
  <sheetData>
    <row r="1" spans="2:10">
      <c r="D1" s="49" t="s">
        <v>322</v>
      </c>
    </row>
    <row r="2" spans="2:10" ht="15.75" thickBot="1"/>
    <row r="3" spans="2:10" ht="15.75" thickTop="1">
      <c r="B3" s="50" t="s">
        <v>0</v>
      </c>
      <c r="C3" s="51"/>
      <c r="D3" s="51"/>
      <c r="E3" s="51"/>
      <c r="F3" s="51"/>
      <c r="G3" s="19"/>
      <c r="H3" s="10"/>
      <c r="I3" s="10"/>
      <c r="J3" s="10"/>
    </row>
    <row r="4" spans="2:10" ht="15.75" thickBot="1">
      <c r="B4" s="53"/>
      <c r="C4" s="54"/>
      <c r="D4" s="54"/>
      <c r="E4" s="54"/>
      <c r="F4" s="54"/>
      <c r="G4" s="19"/>
      <c r="H4" s="10"/>
      <c r="I4" s="10"/>
      <c r="J4" s="10"/>
    </row>
    <row r="5" spans="2:10" ht="15.75" thickTop="1">
      <c r="D5" s="10"/>
      <c r="E5" s="10"/>
      <c r="F5" s="10"/>
      <c r="G5" s="10"/>
      <c r="H5" s="10"/>
      <c r="I5" s="10"/>
      <c r="J5" s="10"/>
    </row>
    <row r="6" spans="2:10">
      <c r="D6" s="12"/>
      <c r="E6" s="12"/>
      <c r="F6" s="12"/>
      <c r="I6" s="24"/>
      <c r="J6" s="24"/>
    </row>
    <row r="7" spans="2:10" ht="18">
      <c r="B7" s="68" t="s">
        <v>46</v>
      </c>
      <c r="C7" s="69"/>
      <c r="D7" s="2" t="s">
        <v>46</v>
      </c>
      <c r="E7" s="4" t="s">
        <v>47</v>
      </c>
      <c r="F7" s="8">
        <f>33500*Zadání!$F$16</f>
        <v>30485</v>
      </c>
    </row>
    <row r="8" spans="2:10" ht="18">
      <c r="B8" s="66" t="s">
        <v>48</v>
      </c>
      <c r="C8" s="67"/>
      <c r="D8" s="2" t="s">
        <v>49</v>
      </c>
      <c r="E8" s="8" t="s">
        <v>53</v>
      </c>
      <c r="F8" s="35">
        <f>Zadání!$F$9/(2*Vypracování!$F$7)</f>
        <v>1.002378370136362E-2</v>
      </c>
    </row>
    <row r="9" spans="2:10">
      <c r="B9" s="66"/>
      <c r="C9" s="67"/>
      <c r="D9" s="2" t="s">
        <v>50</v>
      </c>
      <c r="E9" s="4" t="s">
        <v>51</v>
      </c>
      <c r="F9" s="7">
        <f>(PI()*SQRT(Zadání!$F$12))/(4*Zadání!$F$12)</f>
        <v>0.39269908169872414</v>
      </c>
    </row>
    <row r="10" spans="2:10" ht="18">
      <c r="B10" s="66"/>
      <c r="C10" s="67"/>
      <c r="D10" s="2" t="s">
        <v>52</v>
      </c>
      <c r="E10" s="4" t="s">
        <v>54</v>
      </c>
      <c r="F10" s="36">
        <f>ROUND(POWER((4*Vypracování!$F$8)/(PI()*Vypracování!$F$9),1/3),2)</f>
        <v>0.32</v>
      </c>
      <c r="G10" s="17"/>
    </row>
    <row r="11" spans="2:10" ht="17.25">
      <c r="B11" s="66"/>
      <c r="C11" s="67"/>
      <c r="D11" s="2" t="s">
        <v>55</v>
      </c>
      <c r="E11" s="4" t="s">
        <v>56</v>
      </c>
      <c r="F11" s="7">
        <f>Vypracování!$F$9*Vypracování!$F$10</f>
        <v>0.12566370614359174</v>
      </c>
    </row>
    <row r="12" spans="2:10" ht="15" customHeight="1">
      <c r="B12" s="70" t="s">
        <v>57</v>
      </c>
      <c r="C12" s="71"/>
      <c r="D12" s="2" t="s">
        <v>58</v>
      </c>
      <c r="E12" s="9" t="s">
        <v>59</v>
      </c>
      <c r="F12" s="7">
        <f>ROUND(((0.18+0.006*POWER(Zadání!$F$7,2/5))/1000)+0.0007,4)</f>
        <v>1.6000000000000001E-3</v>
      </c>
      <c r="H12" s="47"/>
    </row>
    <row r="13" spans="2:10" ht="15" customHeight="1">
      <c r="B13" s="70"/>
      <c r="C13" s="71"/>
      <c r="D13" s="2" t="s">
        <v>60</v>
      </c>
      <c r="E13" s="9" t="s">
        <v>61</v>
      </c>
      <c r="F13" s="7">
        <f>Vypracování!$F$10+(2*Vypracování!$F$12)</f>
        <v>0.32319999999999999</v>
      </c>
    </row>
    <row r="14" spans="2:10" ht="18">
      <c r="B14" s="70"/>
      <c r="C14" s="71"/>
      <c r="D14" s="72" t="s">
        <v>63</v>
      </c>
      <c r="E14" s="9" t="s">
        <v>69</v>
      </c>
      <c r="F14" s="20">
        <v>0</v>
      </c>
    </row>
    <row r="15" spans="2:10" ht="18">
      <c r="B15" s="70"/>
      <c r="C15" s="71"/>
      <c r="D15" s="73"/>
      <c r="E15" s="9" t="s">
        <v>70</v>
      </c>
      <c r="F15" s="20">
        <v>0</v>
      </c>
    </row>
    <row r="16" spans="2:10" ht="18">
      <c r="B16" s="70"/>
      <c r="C16" s="71"/>
      <c r="D16" s="74"/>
      <c r="E16" s="9" t="s">
        <v>71</v>
      </c>
      <c r="F16" s="20">
        <v>0</v>
      </c>
    </row>
    <row r="17" spans="2:8">
      <c r="B17" s="70"/>
      <c r="C17" s="71"/>
      <c r="D17" s="11" t="s">
        <v>64</v>
      </c>
      <c r="E17" s="9" t="s">
        <v>65</v>
      </c>
      <c r="F17" s="7">
        <f>Vypracování!$F$11-Vypracování!$F$14*Vypracování!$F$15-2*Vypracování!$F$12</f>
        <v>0.12246370614359174</v>
      </c>
    </row>
    <row r="18" spans="2:8">
      <c r="B18" s="66" t="s">
        <v>66</v>
      </c>
      <c r="C18" s="76"/>
      <c r="D18" s="2" t="s">
        <v>67</v>
      </c>
      <c r="E18" s="9" t="s">
        <v>68</v>
      </c>
      <c r="F18" s="20">
        <v>2</v>
      </c>
    </row>
    <row r="19" spans="2:8" ht="18">
      <c r="B19" s="77"/>
      <c r="C19" s="76"/>
      <c r="D19" s="2" t="s">
        <v>72</v>
      </c>
      <c r="E19" s="9" t="s">
        <v>73</v>
      </c>
      <c r="F19" s="22">
        <v>0.83333333333333304</v>
      </c>
    </row>
    <row r="20" spans="2:8">
      <c r="B20" s="77"/>
      <c r="C20" s="76"/>
      <c r="D20" s="2" t="s">
        <v>74</v>
      </c>
      <c r="E20" s="9" t="s">
        <v>75</v>
      </c>
      <c r="F20" s="16">
        <f>2*Zadání!$F$12*Zadání!$F$11*Vypracování!$F$18</f>
        <v>48</v>
      </c>
      <c r="H20" s="48"/>
    </row>
    <row r="21" spans="2:8" ht="18">
      <c r="B21" s="77"/>
      <c r="C21" s="76"/>
      <c r="D21" s="2" t="s">
        <v>76</v>
      </c>
      <c r="E21" s="9" t="s">
        <v>77</v>
      </c>
      <c r="F21" s="7">
        <f>ROUND(((PI()*Vypracování!$F$13)/Vypracování!$F$20),4)</f>
        <v>2.12E-2</v>
      </c>
      <c r="H21" s="47"/>
    </row>
    <row r="22" spans="2:8" ht="18">
      <c r="B22" s="77"/>
      <c r="C22" s="76"/>
      <c r="D22" s="2" t="s">
        <v>78</v>
      </c>
      <c r="E22" s="9" t="s">
        <v>79</v>
      </c>
      <c r="F22" s="7">
        <f>(PI()*Vypracování!$F$13)/(2*Zadání!$F$12)</f>
        <v>0.12692034320502762</v>
      </c>
    </row>
    <row r="23" spans="2:8" ht="18" customHeight="1">
      <c r="B23" s="65" t="s">
        <v>80</v>
      </c>
      <c r="C23" s="75"/>
      <c r="D23" s="13" t="s">
        <v>81</v>
      </c>
      <c r="E23" s="9" t="s">
        <v>82</v>
      </c>
      <c r="F23" s="20">
        <v>0.95</v>
      </c>
    </row>
    <row r="24" spans="2:8" ht="18">
      <c r="B24" s="75"/>
      <c r="C24" s="75"/>
      <c r="D24" s="13" t="s">
        <v>83</v>
      </c>
      <c r="E24" s="9" t="s">
        <v>84</v>
      </c>
      <c r="F24" s="20">
        <v>0.8</v>
      </c>
    </row>
    <row r="25" spans="2:8" ht="18">
      <c r="B25" s="75"/>
      <c r="C25" s="75"/>
      <c r="D25" s="13" t="s">
        <v>85</v>
      </c>
      <c r="E25" s="9" t="s">
        <v>86</v>
      </c>
      <c r="F25" s="7">
        <f>(PI()*Vypracování!$F$23)/(4*SIN((Vypracování!$F$24*PI())/2))</f>
        <v>0.78452567480860447</v>
      </c>
    </row>
    <row r="26" spans="2:8" ht="17.25">
      <c r="B26" s="75"/>
      <c r="C26" s="75"/>
      <c r="D26" s="13" t="s">
        <v>88</v>
      </c>
      <c r="E26" s="9" t="s">
        <v>87</v>
      </c>
      <c r="F26" s="14">
        <f>Vypracování!$F$7/(0.5*Vypracování!$F$23*Zadání!$F$16*SQRT(2))</f>
        <v>49869.636146840727</v>
      </c>
    </row>
    <row r="27" spans="2:8" ht="18" customHeight="1">
      <c r="B27" s="65" t="s">
        <v>89</v>
      </c>
      <c r="C27" s="65"/>
      <c r="D27" s="13" t="s">
        <v>90</v>
      </c>
      <c r="E27" s="9" t="s">
        <v>91</v>
      </c>
      <c r="F27" s="7">
        <f>ROUND(Zadání!$F$10/SQRT(3),4)</f>
        <v>398.37169999999998</v>
      </c>
    </row>
    <row r="28" spans="2:8">
      <c r="B28" s="65"/>
      <c r="C28" s="65"/>
      <c r="D28" s="13" t="s">
        <v>94</v>
      </c>
      <c r="E28" s="9" t="s">
        <v>95</v>
      </c>
      <c r="F28" s="20">
        <v>1</v>
      </c>
    </row>
    <row r="29" spans="2:8" ht="18">
      <c r="B29" s="65"/>
      <c r="C29" s="65"/>
      <c r="D29" s="13" t="s">
        <v>92</v>
      </c>
      <c r="E29" s="9" t="s">
        <v>93</v>
      </c>
      <c r="F29" s="35">
        <f>(2*SIN(Vypracování!$F$28*(PI()/2)*Vypracování!$F$19)*SIN(((Vypracování!$F$28*PI()))/(Zadání!$F$11*2)))/((Vypracování!$F$20/(Zadání!$F$11*Zadání!$F$12))*SIN(Vypracování!$F$28*PI()*(Zadání!$F$12/Vypracování!$F$20)))</f>
        <v>0.93301270189221919</v>
      </c>
    </row>
    <row r="30" spans="2:8">
      <c r="B30" s="65"/>
      <c r="C30" s="65"/>
      <c r="D30" s="13" t="s">
        <v>96</v>
      </c>
      <c r="E30" s="9" t="s">
        <v>97</v>
      </c>
      <c r="F30" s="6">
        <f>(SQRT(2)*$F$27)/(Zadání!$F$14*Vypracování!$F$29*Vypracování!$F$24*Vypracování!$F$25*Vypracování!$F$22*Vypracování!$F$11)</f>
        <v>57.603063130079803</v>
      </c>
    </row>
    <row r="31" spans="2:8" ht="15" customHeight="1">
      <c r="B31" s="59" t="s">
        <v>98</v>
      </c>
      <c r="C31" s="60"/>
      <c r="D31" s="13" t="s">
        <v>99</v>
      </c>
      <c r="E31" s="9" t="s">
        <v>100</v>
      </c>
      <c r="F31" s="20">
        <v>2</v>
      </c>
    </row>
    <row r="32" spans="2:8" ht="18">
      <c r="B32" s="61"/>
      <c r="C32" s="62"/>
      <c r="D32" s="13" t="s">
        <v>98</v>
      </c>
      <c r="E32" s="9" t="s">
        <v>101</v>
      </c>
      <c r="F32" s="5">
        <f>(2*Vypracování!$F$31*Zadání!$F$11*(Vypracování!$F$30/Vypracování!$F$20))</f>
        <v>14.400765782519951</v>
      </c>
    </row>
    <row r="33" spans="2:10" ht="18">
      <c r="B33" s="61"/>
      <c r="C33" s="62"/>
      <c r="D33" s="13" t="s">
        <v>98</v>
      </c>
      <c r="E33" s="9" t="s">
        <v>101</v>
      </c>
      <c r="F33" s="5">
        <f>ROUND(2*$F$31*Zadání!$F$11*(Vypracování!$F$30/Vypracování!$F$20),0)</f>
        <v>14</v>
      </c>
    </row>
    <row r="34" spans="2:10" ht="15" customHeight="1">
      <c r="B34" s="63"/>
      <c r="C34" s="64"/>
      <c r="D34" s="13" t="s">
        <v>96</v>
      </c>
      <c r="E34" s="9" t="s">
        <v>97</v>
      </c>
      <c r="F34" s="14">
        <f>(Vypracování!$F$20*Vypracování!$F$33)/(2*Vypracování!$F$31*Zadání!$F$11)</f>
        <v>56</v>
      </c>
    </row>
    <row r="35" spans="2:10" ht="18">
      <c r="B35" s="56" t="s">
        <v>102</v>
      </c>
      <c r="C35" s="56"/>
      <c r="D35" s="13" t="s">
        <v>81</v>
      </c>
      <c r="E35" s="9" t="s">
        <v>86</v>
      </c>
      <c r="F35" s="15">
        <f>(Vypracování!$F$32/Vypracování!$F$33)*Vypracování!$F$25</f>
        <v>0.80698360666372326</v>
      </c>
    </row>
    <row r="36" spans="2:10" ht="18">
      <c r="B36" s="65" t="s">
        <v>105</v>
      </c>
      <c r="C36" s="65"/>
      <c r="D36" s="13" t="s">
        <v>81</v>
      </c>
      <c r="E36" s="9" t="s">
        <v>106</v>
      </c>
      <c r="F36" s="20">
        <v>1.6</v>
      </c>
    </row>
    <row r="37" spans="2:10" ht="18">
      <c r="B37" s="65"/>
      <c r="C37" s="65"/>
      <c r="D37" s="13" t="s">
        <v>107</v>
      </c>
      <c r="E37" s="9" t="s">
        <v>108</v>
      </c>
      <c r="F37" s="7">
        <f>(Vypracování!$F$11*Vypracování!$F$21*Vypracování!$F$35)/(Zadání!$F$24*Vypracování!$F$36*(Vypracování!$F$17-(Vypracování!$F$14*Vypracování!$F$15)))</f>
        <v>1.1311268772704663E-2</v>
      </c>
      <c r="J37" s="17"/>
    </row>
    <row r="38" spans="2:10" ht="18" customHeight="1">
      <c r="B38" s="59" t="s">
        <v>109</v>
      </c>
      <c r="C38" s="60"/>
      <c r="D38" s="13" t="s">
        <v>110</v>
      </c>
      <c r="E38" s="9" t="s">
        <v>111</v>
      </c>
      <c r="F38" s="7">
        <f>Zadání!$F$7/(Zadání!$F$11*Zadání!$F$15*(Zadání!$F$10/SQRT(3))*Zadání!$F$16)</f>
        <v>154.86214377136841</v>
      </c>
    </row>
    <row r="39" spans="2:10" ht="17.25">
      <c r="B39" s="61"/>
      <c r="C39" s="62"/>
      <c r="D39" s="13" t="s">
        <v>112</v>
      </c>
      <c r="E39" s="9" t="s">
        <v>113</v>
      </c>
      <c r="F39" s="21">
        <v>4500000</v>
      </c>
    </row>
    <row r="40" spans="2:10" ht="18">
      <c r="B40" s="61"/>
      <c r="C40" s="62"/>
      <c r="D40" s="13" t="s">
        <v>114</v>
      </c>
      <c r="E40" s="9" t="s">
        <v>115</v>
      </c>
      <c r="F40" s="44">
        <f>Vypracování!$F$38/(Vypracování!$F$31*Vypracování!$F$39)</f>
        <v>1.720690486348538E-5</v>
      </c>
    </row>
    <row r="41" spans="2:10" ht="18">
      <c r="B41" s="61"/>
      <c r="C41" s="62"/>
      <c r="D41" s="13" t="s">
        <v>116</v>
      </c>
      <c r="E41" s="9" t="s">
        <v>117</v>
      </c>
      <c r="F41" s="20">
        <v>0.63</v>
      </c>
    </row>
    <row r="42" spans="2:10" ht="18">
      <c r="B42" s="61"/>
      <c r="C42" s="62"/>
      <c r="D42" s="13" t="s">
        <v>114</v>
      </c>
      <c r="E42" s="9" t="s">
        <v>118</v>
      </c>
      <c r="F42" s="18">
        <f xml:space="preserve"> ROUND((Vypracování!$F$33*Vypracování!$F$40)/Vypracování!$F$41,8)</f>
        <v>3.8237999999999998E-4</v>
      </c>
    </row>
    <row r="43" spans="2:10" ht="18">
      <c r="B43" s="61"/>
      <c r="C43" s="62"/>
      <c r="D43" s="13" t="s">
        <v>119</v>
      </c>
      <c r="E43" s="9" t="s">
        <v>120</v>
      </c>
      <c r="F43" s="20">
        <v>3.0000000000000001E-3</v>
      </c>
    </row>
    <row r="44" spans="2:10" ht="18">
      <c r="B44" s="61"/>
      <c r="C44" s="62"/>
      <c r="D44" s="13" t="s">
        <v>119</v>
      </c>
      <c r="E44" s="9" t="s">
        <v>121</v>
      </c>
      <c r="F44" s="20">
        <v>1E-3</v>
      </c>
    </row>
    <row r="45" spans="2:10" ht="18">
      <c r="B45" s="61"/>
      <c r="C45" s="62"/>
      <c r="D45" s="13" t="s">
        <v>119</v>
      </c>
      <c r="E45" s="9" t="s">
        <v>122</v>
      </c>
      <c r="F45" s="20">
        <v>2E-3</v>
      </c>
    </row>
    <row r="46" spans="2:10" ht="18">
      <c r="B46" s="61"/>
      <c r="C46" s="62"/>
      <c r="D46" s="13" t="s">
        <v>119</v>
      </c>
      <c r="E46" s="9" t="s">
        <v>123</v>
      </c>
      <c r="F46" s="20">
        <v>5.0000000000000001E-3</v>
      </c>
    </row>
    <row r="47" spans="2:10" ht="18">
      <c r="B47" s="61"/>
      <c r="C47" s="62"/>
      <c r="D47" s="13" t="s">
        <v>119</v>
      </c>
      <c r="E47" s="9" t="s">
        <v>124</v>
      </c>
      <c r="F47" s="20">
        <v>5.0000000000000001E-4</v>
      </c>
    </row>
    <row r="48" spans="2:10" ht="18">
      <c r="B48" s="61"/>
      <c r="C48" s="62"/>
      <c r="D48" s="13" t="s">
        <v>119</v>
      </c>
      <c r="E48" s="9" t="s">
        <v>125</v>
      </c>
      <c r="F48" s="20">
        <v>5.0000000000000001E-4</v>
      </c>
    </row>
    <row r="49" spans="2:9" ht="18">
      <c r="B49" s="61"/>
      <c r="C49" s="62"/>
      <c r="D49" s="13" t="s">
        <v>119</v>
      </c>
      <c r="E49" s="9" t="s">
        <v>126</v>
      </c>
      <c r="F49" s="7">
        <f>((PI()*(Vypracování!$F$13+2*(Vypracování!$F$44+Vypracování!$F$45)))/Vypracování!$F$20)-Vypracování!$F$37</f>
        <v>1.0234820843165335E-2</v>
      </c>
      <c r="G49" s="42"/>
    </row>
    <row r="50" spans="2:9" ht="18">
      <c r="B50" s="61"/>
      <c r="C50" s="62"/>
      <c r="D50" s="13" t="s">
        <v>119</v>
      </c>
      <c r="E50" s="9" t="s">
        <v>127</v>
      </c>
      <c r="F50" s="15">
        <f>Vypracování!$F$49+(( 2*PI()*Vypracování!$F$46)/Vypracování!$F$20)-(2*Vypracování!$F$47)</f>
        <v>9.8893193126632084E-3</v>
      </c>
      <c r="G50" s="42"/>
    </row>
    <row r="51" spans="2:9" ht="18">
      <c r="B51" s="61"/>
      <c r="C51" s="62"/>
      <c r="D51" s="13" t="s">
        <v>119</v>
      </c>
      <c r="E51" s="9" t="s">
        <v>128</v>
      </c>
      <c r="F51" s="20">
        <v>2.7E-2</v>
      </c>
    </row>
    <row r="52" spans="2:9" ht="18">
      <c r="B52" s="61"/>
      <c r="C52" s="62"/>
      <c r="D52" s="13" t="s">
        <v>119</v>
      </c>
      <c r="E52" s="9" t="s">
        <v>129</v>
      </c>
      <c r="F52" s="7">
        <f>Vypracování!$F$50+((2*PI()*Vypracování!$F$51)/Vypracování!$F$20)</f>
        <v>1.3423611047951726E-2</v>
      </c>
      <c r="G52" s="42"/>
    </row>
    <row r="53" spans="2:9" ht="18">
      <c r="B53" s="61"/>
      <c r="C53" s="62"/>
      <c r="D53" s="13" t="s">
        <v>130</v>
      </c>
      <c r="E53" s="9" t="s">
        <v>118</v>
      </c>
      <c r="F53" s="43">
        <f>(((Vypracování!$F$50+Vypracování!$F$52)/2)*Vypracování!$F$51)+((PI()/8)*Vypracování!$F$52*Vypracování!$F$52)</f>
        <v>3.8548631648817333E-4</v>
      </c>
      <c r="G53" s="42"/>
    </row>
    <row r="54" spans="2:9" ht="18">
      <c r="B54" s="61"/>
      <c r="C54" s="62"/>
      <c r="D54" s="13" t="s">
        <v>119</v>
      </c>
      <c r="E54" s="9" t="s">
        <v>131</v>
      </c>
      <c r="F54" s="7">
        <f>Vypracování!$F$52+(2*Vypracování!$F$47)</f>
        <v>1.4423611047951725E-2</v>
      </c>
      <c r="G54" s="42"/>
    </row>
    <row r="55" spans="2:9" ht="18">
      <c r="B55" s="61"/>
      <c r="C55" s="62"/>
      <c r="D55" s="13" t="s">
        <v>119</v>
      </c>
      <c r="E55" s="9" t="s">
        <v>132</v>
      </c>
      <c r="F55" s="7">
        <f>Vypracování!$F$51+(Vypracování!$F$52/2)</f>
        <v>3.371180552397586E-2</v>
      </c>
      <c r="G55" s="42"/>
    </row>
    <row r="56" spans="2:9" ht="18">
      <c r="B56" s="63"/>
      <c r="C56" s="64"/>
      <c r="D56" s="13" t="s">
        <v>130</v>
      </c>
      <c r="E56" s="9" t="s">
        <v>133</v>
      </c>
      <c r="F56" s="43">
        <f>(Vypracování!$F$43*Vypracování!$F$44)+(Vypracování!$F$45*((Vypracování!$F$49/2)+(Vypracování!$F$43/2)))+(Vypracování!$F$46*(Vypracování!$F$49+((PI()*Vypracování!$F$46)/Vypracování!$F$20)))+(Vypracování!$F$51*((Vypracování!$F$49+Vypracování!$F$54)/2))+((PI()/8)*Vypracování!$F$54*Vypracování!$F$54)</f>
        <v>4.8363133692761037E-4</v>
      </c>
      <c r="G56" s="42"/>
    </row>
    <row r="57" spans="2:9" ht="18" customHeight="1">
      <c r="B57" s="59" t="s">
        <v>134</v>
      </c>
      <c r="C57" s="60"/>
      <c r="D57" s="13" t="s">
        <v>81</v>
      </c>
      <c r="E57" s="9" t="s">
        <v>106</v>
      </c>
      <c r="F57" s="8">
        <f>(Vypracování!$F$11*Vypracování!$F$21*Vypracování!$F$35)/(Zadání!$F$24*Vypracování!$F$37*(Vypracování!$F$17-(Vypracování!$F$14*Vypracování!$F$15)))</f>
        <v>1.6</v>
      </c>
    </row>
    <row r="58" spans="2:9" ht="17.25">
      <c r="B58" s="61"/>
      <c r="C58" s="62"/>
      <c r="D58" s="13" t="s">
        <v>135</v>
      </c>
      <c r="E58" s="9" t="s">
        <v>136</v>
      </c>
      <c r="F58" s="25">
        <v>1480</v>
      </c>
    </row>
    <row r="59" spans="2:9" ht="18">
      <c r="B59" s="61"/>
      <c r="C59" s="62"/>
      <c r="D59" s="13" t="s">
        <v>81</v>
      </c>
      <c r="E59" s="9" t="s">
        <v>137</v>
      </c>
      <c r="F59" s="35">
        <v>1.5982000000000001</v>
      </c>
    </row>
    <row r="60" spans="2:9" ht="18">
      <c r="B60" s="61"/>
      <c r="C60" s="62"/>
      <c r="D60" s="13" t="s">
        <v>135</v>
      </c>
      <c r="E60" s="9" t="s">
        <v>138</v>
      </c>
      <c r="F60" s="6">
        <v>1465.2</v>
      </c>
    </row>
    <row r="61" spans="2:9" ht="18">
      <c r="B61" s="63"/>
      <c r="C61" s="64"/>
      <c r="D61" s="13" t="s">
        <v>139</v>
      </c>
      <c r="E61" s="9" t="s">
        <v>140</v>
      </c>
      <c r="F61" s="35">
        <f>Vypracování!$F$60*(Vypracování!$F$46+Vypracování!$F$51)</f>
        <v>46.886400000000002</v>
      </c>
    </row>
    <row r="62" spans="2:9" ht="15" customHeight="1">
      <c r="B62" s="59" t="s">
        <v>156</v>
      </c>
      <c r="C62" s="60"/>
      <c r="D62" s="13" t="s">
        <v>50</v>
      </c>
      <c r="E62" s="9" t="s">
        <v>141</v>
      </c>
      <c r="F62" s="7">
        <f>ROUND((2/PI())*(ATAN(Vypracování!$F$43/(2*Vypracování!$F$12))-((2*Vypracování!$F$12)/Vypracování!$F$43)*LN(SQRT(1+POWER(Vypracování!$F$43/(2*Vypracování!$F$12),2)))),4)</f>
        <v>0.26529999999999998</v>
      </c>
      <c r="H62" s="46"/>
    </row>
    <row r="63" spans="2:9" ht="18">
      <c r="B63" s="61"/>
      <c r="C63" s="62"/>
      <c r="D63" s="13" t="s">
        <v>50</v>
      </c>
      <c r="E63" s="9" t="s">
        <v>142</v>
      </c>
      <c r="F63" s="35">
        <f>ROUND(Vypracování!$F$21/(Vypracování!$F$21-(Vypracování!$F$62*Vypracování!$F$43)),3)</f>
        <v>1.0389999999999999</v>
      </c>
    </row>
    <row r="64" spans="2:9" ht="18">
      <c r="B64" s="61"/>
      <c r="C64" s="62"/>
      <c r="D64" s="13" t="s">
        <v>143</v>
      </c>
      <c r="E64" s="9" t="s">
        <v>144</v>
      </c>
      <c r="F64" s="41">
        <f>Vypracování!$F$63*Vypracování!$F$12</f>
        <v>1.6623999999999999E-3</v>
      </c>
      <c r="G64" s="42"/>
      <c r="I64" s="45"/>
    </row>
    <row r="65" spans="2:8" ht="18">
      <c r="B65" s="61"/>
      <c r="C65" s="62"/>
      <c r="D65" s="13" t="s">
        <v>145</v>
      </c>
      <c r="E65" s="9" t="s">
        <v>146</v>
      </c>
      <c r="F65" s="5">
        <f>(Vypracování!$F$35*Vypracování!$F$64)/Zadání!$F$19</f>
        <v>1067.5552941155916</v>
      </c>
    </row>
    <row r="66" spans="2:8" ht="18">
      <c r="B66" s="61"/>
      <c r="C66" s="62"/>
      <c r="D66" s="13" t="s">
        <v>148</v>
      </c>
      <c r="E66" s="9" t="s">
        <v>147</v>
      </c>
      <c r="F66" s="7">
        <f>Vypracování!$F$24*Vypracování!$F$35*Vypracování!$F$22*Vypracování!$F$11</f>
        <v>1.0296646458233085E-2</v>
      </c>
    </row>
    <row r="67" spans="2:8" ht="18">
      <c r="B67" s="61"/>
      <c r="C67" s="62"/>
      <c r="D67" s="13" t="s">
        <v>153</v>
      </c>
      <c r="E67" s="9" t="s">
        <v>149</v>
      </c>
      <c r="F67" s="20">
        <v>1.3</v>
      </c>
    </row>
    <row r="68" spans="2:8" ht="18">
      <c r="B68" s="61"/>
      <c r="C68" s="62"/>
      <c r="D68" s="13" t="s">
        <v>152</v>
      </c>
      <c r="E68" s="9" t="s">
        <v>154</v>
      </c>
      <c r="F68" s="20">
        <v>1.3</v>
      </c>
    </row>
    <row r="69" spans="2:8" ht="18">
      <c r="B69" s="61"/>
      <c r="C69" s="62"/>
      <c r="D69" s="13" t="s">
        <v>151</v>
      </c>
      <c r="E69" s="9" t="s">
        <v>150</v>
      </c>
      <c r="F69" s="7">
        <f>Vypracování!$F$66/(2*Zadání!$F24*Vypracování!$F$67*(Vypracování!$F$17-(Vypracování!$F$14*Vypracování!$F$15)))</f>
        <v>3.3338290036946001E-2</v>
      </c>
    </row>
    <row r="70" spans="2:8" ht="18">
      <c r="B70" s="61"/>
      <c r="C70" s="62"/>
      <c r="D70" s="13" t="s">
        <v>48</v>
      </c>
      <c r="E70" s="9" t="s">
        <v>155</v>
      </c>
      <c r="F70" s="7">
        <f>Vypracování!$F$66/(2*Zadání!$F$24*Vypracování!$F$68*(Vypracování!$F$17-(Vypracování!$F$14*Vypracování!$F$15)))</f>
        <v>3.3338290036946001E-2</v>
      </c>
    </row>
    <row r="71" spans="2:8" ht="18">
      <c r="B71" s="61"/>
      <c r="C71" s="62"/>
      <c r="D71" s="13" t="s">
        <v>158</v>
      </c>
      <c r="E71" s="9" t="s">
        <v>157</v>
      </c>
      <c r="F71" s="20">
        <v>304</v>
      </c>
    </row>
    <row r="72" spans="2:8" ht="18">
      <c r="B72" s="61"/>
      <c r="C72" s="62"/>
      <c r="D72" s="13" t="s">
        <v>159</v>
      </c>
      <c r="E72" s="9" t="s">
        <v>160</v>
      </c>
      <c r="F72" s="20">
        <v>304</v>
      </c>
    </row>
    <row r="73" spans="2:8" ht="18">
      <c r="B73" s="61"/>
      <c r="C73" s="62"/>
      <c r="D73" s="13" t="s">
        <v>161</v>
      </c>
      <c r="E73" s="9" t="s">
        <v>162</v>
      </c>
      <c r="F73" s="20">
        <v>0.33</v>
      </c>
    </row>
    <row r="74" spans="2:8" ht="18">
      <c r="B74" s="61"/>
      <c r="C74" s="62"/>
      <c r="D74" s="13" t="s">
        <v>163</v>
      </c>
      <c r="E74" s="9" t="s">
        <v>164</v>
      </c>
      <c r="F74" s="20">
        <v>0.33</v>
      </c>
    </row>
    <row r="75" spans="2:8" ht="18">
      <c r="B75" s="61"/>
      <c r="C75" s="62"/>
      <c r="D75" s="13" t="s">
        <v>165</v>
      </c>
      <c r="E75" s="9" t="s">
        <v>166</v>
      </c>
      <c r="F75" s="35">
        <f>Vypracování!$F$13+2*(Vypracování!$F$44+Vypracování!$F$45+Vypracování!$F$46+Vypracování!$F$55+Vypracování!$F$47)+Vypracování!$F$69</f>
        <v>0.44096190108489769</v>
      </c>
    </row>
    <row r="76" spans="2:8" ht="18">
      <c r="B76" s="61"/>
      <c r="C76" s="62"/>
      <c r="D76" s="13" t="s">
        <v>167</v>
      </c>
      <c r="E76" s="9" t="s">
        <v>168</v>
      </c>
      <c r="F76" s="35">
        <f>(PI()*Vypracování!$F$75)/(2*Zadání!$F$12)</f>
        <v>0.17316533362016295</v>
      </c>
    </row>
    <row r="77" spans="2:8" ht="18">
      <c r="B77" s="61"/>
      <c r="C77" s="62"/>
      <c r="D77" s="13" t="s">
        <v>169</v>
      </c>
      <c r="E77" s="9" t="s">
        <v>170</v>
      </c>
      <c r="F77" s="6">
        <f>Vypracování!$F$73*Vypracování!$F$71*Vypracování!$F$76</f>
        <v>17.371946268774749</v>
      </c>
    </row>
    <row r="78" spans="2:8" ht="18">
      <c r="B78" s="61"/>
      <c r="C78" s="62"/>
      <c r="D78" s="13" t="s">
        <v>171</v>
      </c>
      <c r="E78" s="9" t="s">
        <v>172</v>
      </c>
      <c r="F78" s="41">
        <f>(Vypracování!$F$65+Vypracování!$F$61+(Vypracování!$F$77/2)+(PI()*Vypracování!$F$74*Vypracování!$F$72*(Vypracování!$F$10-Vypracování!$F$70))/(4*Zadání!$F$12))/(Zadání!$F$17-(Zadání!$F$17/Zadání!$F$18)*Vypracování!$F$35+(PI()*Vypracování!$F$74*Vypracování!$F$72)/(2*Zadání!$F$12))</f>
        <v>6.0950664728481813E-3</v>
      </c>
      <c r="H78" s="47"/>
    </row>
    <row r="79" spans="2:8" ht="18">
      <c r="B79" s="61"/>
      <c r="C79" s="62"/>
      <c r="D79" s="13" t="s">
        <v>173</v>
      </c>
      <c r="E79" s="9" t="s">
        <v>174</v>
      </c>
      <c r="F79" s="6">
        <f>(Zadání!$F$17/Zadání!$F$18)*Vypracování!$F$35*Vypracování!$F$78</f>
        <v>3747.5190286584107</v>
      </c>
    </row>
    <row r="80" spans="2:8" ht="18">
      <c r="B80" s="61"/>
      <c r="C80" s="62"/>
      <c r="D80" s="23" t="s">
        <v>175</v>
      </c>
      <c r="E80" s="9" t="s">
        <v>176</v>
      </c>
      <c r="F80" s="7">
        <f>Vypracování!$F$10-(2*Vypracování!$F$78)-Vypracování!$F$70</f>
        <v>0.27447157701735764</v>
      </c>
    </row>
    <row r="81" spans="2:6" ht="18">
      <c r="B81" s="61"/>
      <c r="C81" s="62"/>
      <c r="D81" s="13" t="s">
        <v>167</v>
      </c>
      <c r="E81" s="9" t="s">
        <v>177</v>
      </c>
      <c r="F81" s="7">
        <f>(PI()*Vypracování!$F$80)/(2*Zadání!$F$12)</f>
        <v>0.10778473624711699</v>
      </c>
    </row>
    <row r="82" spans="2:6" ht="18">
      <c r="B82" s="63"/>
      <c r="C82" s="64"/>
      <c r="D82" s="13" t="s">
        <v>178</v>
      </c>
      <c r="E82" s="9" t="s">
        <v>179</v>
      </c>
      <c r="F82" s="6">
        <f>Vypracování!$F$74*Vypracování!$F$72*Vypracování!$F$81</f>
        <v>10.812964740310777</v>
      </c>
    </row>
    <row r="83" spans="2:6" ht="18" customHeight="1">
      <c r="B83" s="59" t="s">
        <v>184</v>
      </c>
      <c r="C83" s="60"/>
      <c r="D83" s="13" t="s">
        <v>180</v>
      </c>
      <c r="E83" s="9" t="s">
        <v>181</v>
      </c>
      <c r="F83" s="7">
        <f>Vypracování!$F$75+Vypracování!$F$69</f>
        <v>0.47430019112184368</v>
      </c>
    </row>
    <row r="84" spans="2:6" ht="18">
      <c r="B84" s="63"/>
      <c r="C84" s="64"/>
      <c r="D84" s="13" t="s">
        <v>182</v>
      </c>
      <c r="E84" s="9" t="s">
        <v>183</v>
      </c>
      <c r="F84" s="7">
        <f>Vypracování!$F$80-Vypracování!$F$70</f>
        <v>0.24113328698041164</v>
      </c>
    </row>
    <row r="85" spans="2:6" ht="18">
      <c r="B85" s="56" t="s">
        <v>185</v>
      </c>
      <c r="C85" s="56"/>
      <c r="D85" s="13" t="s">
        <v>316</v>
      </c>
      <c r="E85" s="9" t="s">
        <v>186</v>
      </c>
      <c r="F85" s="5">
        <f>Vypracování!$F$65+Vypracování!$F$61+Vypracování!$F$79+(Vypracování!$F$77/2)+(Vypracování!$F$82/2)</f>
        <v>4876.0531782785456</v>
      </c>
    </row>
    <row r="86" spans="2:6" ht="18">
      <c r="B86" s="56" t="s">
        <v>187</v>
      </c>
      <c r="C86" s="56"/>
      <c r="D86" s="13" t="s">
        <v>318</v>
      </c>
      <c r="E86" s="9" t="s">
        <v>188</v>
      </c>
      <c r="F86" s="7">
        <f>(2*Vypracování!$F$17)+(2.4*Vypracování!$F$19*Vypracování!$F$22)+0.1</f>
        <v>0.59876809869723857</v>
      </c>
    </row>
    <row r="87" spans="2:6" ht="18">
      <c r="B87" s="56"/>
      <c r="C87" s="56"/>
      <c r="D87" s="13" t="s">
        <v>189</v>
      </c>
      <c r="E87" s="9" t="s">
        <v>192</v>
      </c>
      <c r="F87" s="18">
        <f>Zadání!$F$22/(1+(Zadání!$F$21*Zadání!$F$23))</f>
        <v>43684855.916615576</v>
      </c>
    </row>
    <row r="88" spans="2:6">
      <c r="B88" s="56"/>
      <c r="C88" s="56"/>
      <c r="D88" s="13" t="s">
        <v>190</v>
      </c>
      <c r="E88" s="9" t="s">
        <v>191</v>
      </c>
      <c r="F88" s="7">
        <f>(Vypracování!$F$34*Vypracování!$F$86)/(Vypracování!$F$87*Vypracování!$F$31*Vypracování!$F$40)</f>
        <v>2.2304013538790992E-2</v>
      </c>
    </row>
    <row r="89" spans="2:6" ht="18">
      <c r="B89" s="56" t="s">
        <v>81</v>
      </c>
      <c r="C89" s="56"/>
      <c r="D89" s="13" t="s">
        <v>193</v>
      </c>
      <c r="E89" s="9" t="s">
        <v>194</v>
      </c>
      <c r="F89" s="7">
        <f>Vypracování!$F$64*(Vypracování!$F$65+Vypracování!$F$61+Vypracování!$F$79+(Vypracování!$F$77/2)+(Vypracování!$F$82/2))/(Vypracování!$F$65)</f>
        <v>7.5930032366947047E-3</v>
      </c>
    </row>
    <row r="90" spans="2:6" ht="18">
      <c r="B90" s="56"/>
      <c r="C90" s="56"/>
      <c r="D90" s="13" t="s">
        <v>195</v>
      </c>
      <c r="E90" s="8" t="s">
        <v>196</v>
      </c>
      <c r="F90" s="7">
        <f>(Zadání!$F$11/2)*(2/PI())*Zadání!$F$19*Vypracování!$F$11*(1/(2*Zadání!$F$12)*(4/PI())*(Vypracování!$F$22/Vypracování!$F$89)*POWER((Vypracování!$F$29*Vypracování!$F$34),2))</f>
        <v>1.0951662735984343E-3</v>
      </c>
    </row>
    <row r="91" spans="2:6" ht="18" customHeight="1">
      <c r="B91" s="65" t="s">
        <v>209</v>
      </c>
      <c r="C91" s="65"/>
      <c r="D91" s="13" t="s">
        <v>50</v>
      </c>
      <c r="E91" s="11" t="s">
        <v>197</v>
      </c>
      <c r="F91" s="37">
        <f>(2*PI()*Zadání!$F$12)/Vypracování!$F$20</f>
        <v>0.52359877559829882</v>
      </c>
    </row>
    <row r="92" spans="2:6" ht="18">
      <c r="B92" s="65"/>
      <c r="C92" s="65"/>
      <c r="D92" s="13" t="s">
        <v>200</v>
      </c>
      <c r="E92" s="9" t="s">
        <v>199</v>
      </c>
      <c r="F92" s="37">
        <f>SUM('Pomocné výpočty'!$F$3:$F$302)</f>
        <v>1.0263349591885374E-2</v>
      </c>
    </row>
    <row r="93" spans="2:6" ht="18">
      <c r="B93" s="65"/>
      <c r="C93" s="65"/>
      <c r="D93" s="13" t="s">
        <v>201</v>
      </c>
      <c r="E93" s="9" t="s">
        <v>202</v>
      </c>
      <c r="F93" s="37">
        <f>SUM('Pomocné výpočty'!$G$3:$G$302)</f>
        <v>1.3185475999632098E-2</v>
      </c>
    </row>
    <row r="94" spans="2:6" ht="18">
      <c r="B94" s="65"/>
      <c r="C94" s="65"/>
      <c r="D94" s="13" t="s">
        <v>203</v>
      </c>
      <c r="E94" s="9" t="s">
        <v>204</v>
      </c>
      <c r="F94" s="37">
        <f>Vypracování!$F$92+Vypracování!$F$93</f>
        <v>2.3448825591517473E-2</v>
      </c>
    </row>
    <row r="95" spans="2:6" ht="18">
      <c r="B95" s="65"/>
      <c r="C95" s="65"/>
      <c r="D95" s="13" t="s">
        <v>205</v>
      </c>
      <c r="E95" s="8" t="s">
        <v>206</v>
      </c>
      <c r="F95" s="2">
        <f>Vypracování!$F$94*Vypracování!$F$90</f>
        <v>2.5680362943321794E-5</v>
      </c>
    </row>
    <row r="96" spans="2:6" ht="18">
      <c r="B96" s="65"/>
      <c r="C96" s="65"/>
      <c r="D96" s="13" t="s">
        <v>207</v>
      </c>
      <c r="E96" s="8" t="s">
        <v>208</v>
      </c>
      <c r="F96" s="37">
        <f>2*PI()*Zadání!$F$13*Vypracování!$F$95</f>
        <v>2.6892628327391942E-2</v>
      </c>
    </row>
    <row r="97" spans="2:6">
      <c r="B97" s="65" t="s">
        <v>210</v>
      </c>
      <c r="C97" s="65"/>
      <c r="D97" s="13" t="s">
        <v>50</v>
      </c>
      <c r="E97" s="27" t="s">
        <v>211</v>
      </c>
      <c r="F97" s="37">
        <f>1-Vypracování!$F$19</f>
        <v>0.16666666666666696</v>
      </c>
    </row>
    <row r="98" spans="2:6" ht="18">
      <c r="B98" s="65"/>
      <c r="C98" s="65"/>
      <c r="D98" s="13" t="s">
        <v>50</v>
      </c>
      <c r="E98" s="27" t="s">
        <v>212</v>
      </c>
      <c r="F98" s="7">
        <f>1-((9/16)*Vypracování!$F$97)</f>
        <v>0.90624999999999978</v>
      </c>
    </row>
    <row r="99" spans="2:6" ht="18">
      <c r="B99" s="65"/>
      <c r="C99" s="65"/>
      <c r="D99" s="13" t="s">
        <v>50</v>
      </c>
      <c r="E99" s="11" t="s">
        <v>213</v>
      </c>
      <c r="F99" s="7">
        <f>1-((3/4)*Vypracování!$F$97)</f>
        <v>0.87499999999999978</v>
      </c>
    </row>
    <row r="100" spans="2:6" ht="18">
      <c r="B100" s="65"/>
      <c r="C100" s="65"/>
      <c r="D100" s="13" t="s">
        <v>50</v>
      </c>
      <c r="E100" s="11" t="s">
        <v>214</v>
      </c>
      <c r="F100" s="35">
        <f>(Vypracování!$F$98*((Vypracování!$F$55-Vypracování!$F$48)/(3*Vypracování!$F$49)))+(Vypracování!$F$99*((Vypracování!$F$46/Vypracování!$F$49)+(Vypracování!$F$44/Vypracování!$F$43)+(Vypracování!$F$45/(Vypracování!$F$49-Vypracování!$F$43))*LN(Vypracování!$F$49/Vypracování!$F$43)))+(Vypracování!$F$48/(4*Vypracování!$F$49))</f>
        <v>2.0084352061499522</v>
      </c>
    </row>
    <row r="101" spans="2:6" ht="18">
      <c r="B101" s="65"/>
      <c r="C101" s="65"/>
      <c r="D101" s="13" t="s">
        <v>195</v>
      </c>
      <c r="E101" s="8" t="s">
        <v>215</v>
      </c>
      <c r="F101" s="15">
        <f>(4*Zadání!$F$11*Zadání!$F$19*Vypracování!$F$11*Vypracování!$F$34*Vypracování!$F$34*Vypracování!$F$100)/Vypracování!$F$20</f>
        <v>2.4865295015580124E-4</v>
      </c>
    </row>
    <row r="102" spans="2:6" ht="18">
      <c r="B102" s="65"/>
      <c r="C102" s="65"/>
      <c r="D102" s="13" t="s">
        <v>207</v>
      </c>
      <c r="E102" s="8" t="s">
        <v>216</v>
      </c>
      <c r="F102" s="35">
        <f>2*PI()*Zadání!$F$13*Vypracování!$F$101</f>
        <v>0.26039084361104875</v>
      </c>
    </row>
    <row r="103" spans="2:6" ht="18" customHeight="1">
      <c r="B103" s="59" t="s">
        <v>217</v>
      </c>
      <c r="C103" s="60"/>
      <c r="D103" s="13" t="s">
        <v>50</v>
      </c>
      <c r="E103" s="11" t="s">
        <v>218</v>
      </c>
      <c r="F103" s="35">
        <f>Vypracování!$F$99*(((5*Vypracování!$F$12)/Vypracování!$F$43)/(5+4*(Vypracování!$F$12/Vypracování!$F$43)))</f>
        <v>0.32710280373831768</v>
      </c>
    </row>
    <row r="104" spans="2:6" ht="18">
      <c r="B104" s="61"/>
      <c r="C104" s="62"/>
      <c r="D104" s="13" t="s">
        <v>195</v>
      </c>
      <c r="E104" s="8" t="s">
        <v>219</v>
      </c>
      <c r="F104" s="31">
        <f>(4*Zadání!$F$11*Zadání!$F$19*Vypracování!$F$11*Vypracování!$F$103*Vypracování!$F$34*Vypracování!$F$34)/Vypracování!$F$20</f>
        <v>4.049673940424552E-5</v>
      </c>
    </row>
    <row r="105" spans="2:6" ht="18">
      <c r="B105" s="61"/>
      <c r="C105" s="62"/>
      <c r="D105" s="28" t="s">
        <v>207</v>
      </c>
      <c r="E105" s="29" t="s">
        <v>220</v>
      </c>
      <c r="F105" s="38">
        <f>Zadání!$F$14*Vypracování!$F$104</f>
        <v>4.2408425600263359E-2</v>
      </c>
    </row>
    <row r="106" spans="2:6" ht="18" customHeight="1">
      <c r="B106" s="65" t="s">
        <v>221</v>
      </c>
      <c r="C106" s="65"/>
      <c r="D106" s="13" t="s">
        <v>222</v>
      </c>
      <c r="E106" s="11" t="s">
        <v>225</v>
      </c>
      <c r="F106" s="20">
        <v>2.5000000000000001E-2</v>
      </c>
    </row>
    <row r="107" spans="2:6" ht="18" customHeight="1">
      <c r="B107" s="65"/>
      <c r="C107" s="65"/>
      <c r="D107" s="13" t="s">
        <v>222</v>
      </c>
      <c r="E107" s="11" t="s">
        <v>223</v>
      </c>
      <c r="F107" s="7">
        <f>ROUND(((Vypracování!$F$86/2)-Vypracování!$F$17),4)</f>
        <v>0.1769</v>
      </c>
    </row>
    <row r="108" spans="2:6" ht="18">
      <c r="B108" s="65"/>
      <c r="C108" s="65"/>
      <c r="D108" s="13" t="s">
        <v>222</v>
      </c>
      <c r="E108" s="11" t="s">
        <v>224</v>
      </c>
      <c r="F108" s="7">
        <f>Vypracování!$F$107-(2*Vypracování!$F$106)</f>
        <v>0.12690000000000001</v>
      </c>
    </row>
    <row r="109" spans="2:6" ht="18">
      <c r="B109" s="65"/>
      <c r="C109" s="65"/>
      <c r="D109" s="13" t="s">
        <v>50</v>
      </c>
      <c r="E109" s="11" t="s">
        <v>226</v>
      </c>
      <c r="F109" s="20">
        <v>0.51800000000000002</v>
      </c>
    </row>
    <row r="110" spans="2:6" ht="18">
      <c r="B110" s="65"/>
      <c r="C110" s="65"/>
      <c r="D110" s="13" t="s">
        <v>50</v>
      </c>
      <c r="E110" s="11" t="s">
        <v>227</v>
      </c>
      <c r="F110" s="20">
        <v>0.13800000000000001</v>
      </c>
    </row>
    <row r="111" spans="2:6" ht="18">
      <c r="B111" s="65"/>
      <c r="C111" s="65"/>
      <c r="D111" s="13" t="s">
        <v>50</v>
      </c>
      <c r="E111" s="11" t="s">
        <v>228</v>
      </c>
      <c r="F111" s="7">
        <f>ROUND((((2*Vypracování!$F$106*Vypracování!$F$109)+(Vypracování!$F$108*Vypracování!$F$110))/Vypracování!$F$107),4)</f>
        <v>0.24540000000000001</v>
      </c>
    </row>
    <row r="112" spans="2:6" ht="18">
      <c r="B112" s="65"/>
      <c r="C112" s="65"/>
      <c r="D112" s="13" t="s">
        <v>229</v>
      </c>
      <c r="E112" s="8" t="s">
        <v>230</v>
      </c>
      <c r="F112" s="43">
        <f>(4*Zadání!$F$11*Vypracování!$F$18*Vypracování!$F$34*Vypracování!$F$34*Zadání!$F$19*Vypracování!$F$107*Vypracování!$F$111)/Vypracování!$F$20</f>
        <v>8.5537846777020753E-5</v>
      </c>
    </row>
    <row r="113" spans="2:6" ht="18">
      <c r="B113" s="65"/>
      <c r="C113" s="65"/>
      <c r="D113" s="13" t="s">
        <v>207</v>
      </c>
      <c r="E113" s="8" t="s">
        <v>231</v>
      </c>
      <c r="F113" s="7">
        <f>Zadání!$F$14*Vypracování!$F$112</f>
        <v>8.9575740279715363E-2</v>
      </c>
    </row>
    <row r="114" spans="2:6" ht="18">
      <c r="B114" s="78" t="s">
        <v>232</v>
      </c>
      <c r="C114" s="78"/>
      <c r="D114" s="13" t="s">
        <v>195</v>
      </c>
      <c r="E114" s="11" t="s">
        <v>233</v>
      </c>
      <c r="F114" s="7">
        <f>Vypracování!$F$95+Vypracování!$F$101+Vypracování!$F$104+Vypracování!$F$112</f>
        <v>4.003678992803893E-4</v>
      </c>
    </row>
    <row r="115" spans="2:6" ht="18">
      <c r="B115" s="78"/>
      <c r="C115" s="78"/>
      <c r="D115" s="13" t="s">
        <v>207</v>
      </c>
      <c r="E115" s="11" t="s">
        <v>234</v>
      </c>
      <c r="F115" s="35">
        <f>Zadání!$F$14*Vypracování!$F$114</f>
        <v>0.41926763781841941</v>
      </c>
    </row>
    <row r="116" spans="2:6" ht="18">
      <c r="B116" s="78"/>
      <c r="C116" s="78"/>
      <c r="D116" s="13" t="s">
        <v>235</v>
      </c>
      <c r="E116" s="11" t="s">
        <v>236</v>
      </c>
      <c r="F116" s="7">
        <f>Vypracování!$F$114+Vypracování!$F$90</f>
        <v>1.4955341728788236E-3</v>
      </c>
    </row>
    <row r="117" spans="2:6" ht="18">
      <c r="B117" s="78"/>
      <c r="C117" s="78"/>
      <c r="D117" s="13" t="s">
        <v>207</v>
      </c>
      <c r="E117" s="11" t="s">
        <v>237</v>
      </c>
      <c r="F117" s="35">
        <f>Zadání!$F$14*Vypracování!$F$116</f>
        <v>1.566132252527322</v>
      </c>
    </row>
    <row r="118" spans="2:6" ht="18">
      <c r="B118" s="65" t="s">
        <v>238</v>
      </c>
      <c r="C118" s="65"/>
      <c r="D118" s="2"/>
      <c r="E118" s="30" t="s">
        <v>239</v>
      </c>
      <c r="F118" s="39">
        <v>1.5982000000000001</v>
      </c>
    </row>
    <row r="119" spans="2:6" ht="18">
      <c r="B119" s="65"/>
      <c r="C119" s="65"/>
      <c r="D119" s="2"/>
      <c r="E119" s="30" t="s">
        <v>240</v>
      </c>
      <c r="F119" s="20">
        <v>1.3</v>
      </c>
    </row>
    <row r="120" spans="2:6">
      <c r="B120" s="65"/>
      <c r="C120" s="65"/>
      <c r="D120" s="2" t="s">
        <v>242</v>
      </c>
      <c r="E120" s="30" t="s">
        <v>241</v>
      </c>
      <c r="F120" s="20">
        <v>166.66800000000001</v>
      </c>
    </row>
    <row r="121" spans="2:6" ht="18">
      <c r="B121" s="65"/>
      <c r="C121" s="65"/>
      <c r="D121" s="13" t="s">
        <v>243</v>
      </c>
      <c r="E121" s="30" t="s">
        <v>244</v>
      </c>
      <c r="F121" s="7">
        <f>(PI()/4)*(POWER(Vypracování!$F$83,2)-POWER(Vypracování!$F$13,2))*Vypracování!$F$17</f>
        <v>1.15902576205036E-2</v>
      </c>
    </row>
    <row r="122" spans="2:6" ht="18">
      <c r="B122" s="65"/>
      <c r="C122" s="65"/>
      <c r="D122" s="13" t="s">
        <v>245</v>
      </c>
      <c r="E122" s="30" t="s">
        <v>246</v>
      </c>
      <c r="F122" s="15">
        <f>PI()*Vypracování!$F$17*((POWER((Vypracování!$F$83/2),2)-POWER(((Vypracování!$F$83/2)-Vypracování!$F$69),2)))</f>
        <v>5.655899188291201E-3</v>
      </c>
    </row>
    <row r="123" spans="2:6" ht="18">
      <c r="B123" s="65"/>
      <c r="C123" s="65"/>
      <c r="D123" s="13" t="s">
        <v>247</v>
      </c>
      <c r="E123" s="30" t="s">
        <v>248</v>
      </c>
      <c r="F123" s="6">
        <f>Vypracování!$F$122*Zadání!$F$24*Zadání!$F$25</f>
        <v>41.695288816082737</v>
      </c>
    </row>
    <row r="124" spans="2:6" ht="18">
      <c r="B124" s="65"/>
      <c r="C124" s="65"/>
      <c r="D124" s="13" t="s">
        <v>249</v>
      </c>
      <c r="E124" s="30" t="s">
        <v>250</v>
      </c>
      <c r="F124" s="15">
        <f>Vypracování!$F$20*Vypracování!$F$17*Vypracování!$F$56</f>
        <v>2.8429097245120938E-3</v>
      </c>
    </row>
    <row r="125" spans="2:6" ht="18">
      <c r="B125" s="65"/>
      <c r="C125" s="65"/>
      <c r="D125" s="13" t="s">
        <v>251</v>
      </c>
      <c r="E125" s="30" t="s">
        <v>252</v>
      </c>
      <c r="F125" s="15">
        <f>Vypracování!$F$121-Vypracování!$F$122-Vypracování!$F$124</f>
        <v>3.0914487077003047E-3</v>
      </c>
    </row>
    <row r="126" spans="2:6" ht="18">
      <c r="B126" s="65"/>
      <c r="C126" s="65"/>
      <c r="D126" s="57" t="s">
        <v>253</v>
      </c>
      <c r="E126" s="30" t="s">
        <v>254</v>
      </c>
      <c r="F126" s="6">
        <f>Vypracování!$F$125*Zadání!$F$24*Zadání!$F$25</f>
        <v>22.790159873166644</v>
      </c>
    </row>
    <row r="127" spans="2:6" ht="18">
      <c r="B127" s="65"/>
      <c r="C127" s="65"/>
      <c r="D127" s="58"/>
      <c r="E127" s="30" t="s">
        <v>255</v>
      </c>
      <c r="F127" s="6">
        <f>Zadání!$F$24*Zadání!$F$25*Vypracování!$F$20*Vypracování!$F$37*Vypracování!$F$51*Vypracování!$F$17</f>
        <v>13.234546022334252</v>
      </c>
    </row>
    <row r="128" spans="2:6" ht="18">
      <c r="B128" s="65"/>
      <c r="C128" s="65"/>
      <c r="D128" s="30" t="s">
        <v>256</v>
      </c>
      <c r="E128" s="31" t="s">
        <v>257</v>
      </c>
      <c r="F128" s="20">
        <v>2</v>
      </c>
    </row>
    <row r="129" spans="2:6" ht="18">
      <c r="B129" s="65"/>
      <c r="C129" s="65"/>
      <c r="D129" s="30" t="s">
        <v>256</v>
      </c>
      <c r="E129" s="31" t="s">
        <v>258</v>
      </c>
      <c r="F129" s="20">
        <v>1.5</v>
      </c>
    </row>
    <row r="130" spans="2:6" ht="18">
      <c r="B130" s="65"/>
      <c r="C130" s="65"/>
      <c r="D130" s="31" t="s">
        <v>259</v>
      </c>
      <c r="E130" s="31" t="s">
        <v>260</v>
      </c>
      <c r="F130" s="6">
        <f>Vypracování!$F$129*6.6*(POWER(Vypracování!$F$119/1.5,2))*Vypracování!$F$123*(POWER(Zadání!$F$13/50,1.5))</f>
        <v>1886.9035301990434</v>
      </c>
    </row>
    <row r="131" spans="2:6" ht="18">
      <c r="B131" s="65"/>
      <c r="C131" s="65"/>
      <c r="D131" s="31" t="s">
        <v>261</v>
      </c>
      <c r="E131" s="31" t="s">
        <v>262</v>
      </c>
      <c r="F131" s="6">
        <f>Vypracování!$F$128*6.6*Vypracování!$F$127*(POWER(Vypracování!$F$118/1.5,2))*(POWER(Zadání!$F$13/50,1.5))</f>
        <v>1206.9410086281396</v>
      </c>
    </row>
    <row r="132" spans="2:6" ht="18">
      <c r="B132" s="65"/>
      <c r="C132" s="65"/>
      <c r="D132" s="31" t="s">
        <v>263</v>
      </c>
      <c r="E132" s="31" t="s">
        <v>264</v>
      </c>
      <c r="F132" s="6">
        <f>Vypracování!$F$130+Vypracování!$F$131</f>
        <v>3093.844538827183</v>
      </c>
    </row>
    <row r="133" spans="2:6" ht="18">
      <c r="B133" s="65"/>
      <c r="C133" s="65"/>
      <c r="D133" s="30" t="s">
        <v>265</v>
      </c>
      <c r="E133" s="30" t="s">
        <v>266</v>
      </c>
      <c r="F133" s="6">
        <f>PI()*Zadání!$F$8*Vypracování!$F$10</f>
        <v>41.888237151080297</v>
      </c>
    </row>
    <row r="134" spans="2:6" ht="17.25">
      <c r="B134" s="65"/>
      <c r="C134" s="65"/>
      <c r="D134" s="30" t="s">
        <v>50</v>
      </c>
      <c r="E134" s="30" t="s">
        <v>267</v>
      </c>
      <c r="F134" s="20">
        <v>10</v>
      </c>
    </row>
    <row r="135" spans="2:6">
      <c r="B135" s="65"/>
      <c r="C135" s="65"/>
      <c r="D135" s="30" t="s">
        <v>238</v>
      </c>
      <c r="E135" s="30" t="s">
        <v>268</v>
      </c>
      <c r="F135" s="5">
        <f>Vypracování!$F$134*Vypracování!$F$10*Vypracování!$F$133*Vypracování!$F$133*(Vypracování!$F$17+(0.6*Vypracování!$F$22))</f>
        <v>1115.1882491176443</v>
      </c>
    </row>
    <row r="136" spans="2:6" ht="18">
      <c r="B136" s="65"/>
      <c r="C136" s="65"/>
      <c r="D136" s="30" t="s">
        <v>242</v>
      </c>
      <c r="E136" s="30" t="s">
        <v>269</v>
      </c>
      <c r="F136" s="14">
        <f>Zadání!$F$8*Vypracování!$F$20</f>
        <v>2000.0160000000001</v>
      </c>
    </row>
    <row r="137" spans="2:6" ht="18">
      <c r="B137" s="65"/>
      <c r="C137" s="65"/>
      <c r="D137" s="30" t="s">
        <v>270</v>
      </c>
      <c r="E137" s="30" t="s">
        <v>271</v>
      </c>
      <c r="F137" s="7">
        <f>Vypracování!$F$12+(Vypracování!$F$78/(2*Zadání!$F$20))</f>
        <v>4.5178233987415318E-3</v>
      </c>
    </row>
    <row r="138" spans="2:6" ht="18">
      <c r="B138" s="65"/>
      <c r="C138" s="65"/>
      <c r="D138" s="30" t="s">
        <v>272</v>
      </c>
      <c r="E138" s="30" t="s">
        <v>273</v>
      </c>
      <c r="F138" s="41">
        <f>Vypracování!$F$62*Vypracování!$F$43</f>
        <v>7.9589999999999999E-4</v>
      </c>
    </row>
    <row r="139" spans="2:6" ht="18">
      <c r="B139" s="65"/>
      <c r="C139" s="65"/>
      <c r="D139" s="30" t="s">
        <v>50</v>
      </c>
      <c r="E139" s="30" t="s">
        <v>274</v>
      </c>
      <c r="F139" s="35">
        <f>Vypracování!$F$21/(Vypracování!$F$21-Vypracování!$F$138)</f>
        <v>1.0390068662670737</v>
      </c>
    </row>
    <row r="140" spans="2:6">
      <c r="B140" s="65"/>
      <c r="C140" s="65"/>
      <c r="D140" s="30" t="s">
        <v>50</v>
      </c>
      <c r="E140" s="30" t="s">
        <v>275</v>
      </c>
      <c r="F140" s="6">
        <f>(Vypracování!$F$43/(2*Vypracování!$F$137))+SQRT(1+POWER((Vypracování!$F$43/(2*Vypracování!$F$137)),2))</f>
        <v>1.3856957289155669</v>
      </c>
    </row>
    <row r="141" spans="2:6">
      <c r="B141" s="65"/>
      <c r="C141" s="65"/>
      <c r="D141" s="30" t="s">
        <v>50</v>
      </c>
      <c r="E141" s="27" t="s">
        <v>276</v>
      </c>
      <c r="F141" s="7">
        <f>(1+POWER(Vypracování!$F$140,2)-(2*Vypracování!$F$140))/(2*(1+POWER(Vypracování!$F$140,2)))</f>
        <v>2.5471475805213854E-2</v>
      </c>
    </row>
    <row r="142" spans="2:6" ht="18">
      <c r="B142" s="65"/>
      <c r="C142" s="65"/>
      <c r="D142" s="30" t="s">
        <v>50</v>
      </c>
      <c r="E142" s="40" t="s">
        <v>319</v>
      </c>
      <c r="F142" s="7">
        <f>Vypracování!$F$141*Vypracování!$F$35</f>
        <v>2.0555063412339241E-2</v>
      </c>
    </row>
    <row r="143" spans="2:6" ht="18">
      <c r="B143" s="65"/>
      <c r="C143" s="65"/>
      <c r="D143" s="30" t="s">
        <v>277</v>
      </c>
      <c r="E143" s="30" t="s">
        <v>278</v>
      </c>
      <c r="F143" s="20">
        <v>670000</v>
      </c>
    </row>
    <row r="144" spans="2:6" ht="18">
      <c r="B144" s="65"/>
      <c r="C144" s="65"/>
      <c r="D144" s="30" t="s">
        <v>50</v>
      </c>
      <c r="E144" s="30" t="s">
        <v>279</v>
      </c>
      <c r="F144" s="6">
        <f>SQRT(Vypracování!$F$136*2*PI()*Zadání!$F$20*Zadání!$F$19*(Vypracování!$F$143/2))</f>
        <v>74.332498153295546</v>
      </c>
    </row>
    <row r="145" spans="2:6" ht="18">
      <c r="B145" s="65"/>
      <c r="C145" s="65"/>
      <c r="D145" s="30" t="s">
        <v>50</v>
      </c>
      <c r="E145" s="30" t="s">
        <v>280</v>
      </c>
      <c r="F145" s="31">
        <f>(Vypracování!$F$136*2*PI())/(PI()*Vypracování!$F$10*Zadání!$F$8)</f>
        <v>299.99999999999994</v>
      </c>
    </row>
    <row r="146" spans="2:6" ht="18">
      <c r="B146" s="65"/>
      <c r="C146" s="65"/>
      <c r="D146" s="30" t="s">
        <v>50</v>
      </c>
      <c r="E146" s="30" t="s">
        <v>281</v>
      </c>
      <c r="F146" s="6">
        <f>(1/SQRT(2))*SQRT(SQRT(4+POWER((Vypracování!$F$145/Vypracování!$F$144),4))+(POWER((Vypracování!$F$145/Vypracování!$F$144),2)))</f>
        <v>4.0434899901104258</v>
      </c>
    </row>
    <row r="147" spans="2:6" ht="18">
      <c r="B147" s="65"/>
      <c r="C147" s="65"/>
      <c r="D147" s="30" t="s">
        <v>238</v>
      </c>
      <c r="E147" s="30" t="s">
        <v>282</v>
      </c>
      <c r="F147" s="6">
        <f>(Vypracování!$F$146/2)*(1+(Vypracování!$F$21/(2*Vypracování!$F$17)))*POWER((Vypracování!$F$142/(Zadání!$F$19*Zadání!$F$20)),2)*(Vypracování!$F$144/Vypracování!$F$143)*PI()*Vypracování!$F$10*Vypracování!$F$24*Vypracování!$F$17*((POWER((Vypracování!$F$144*SQRT(2)),2))/POWER(Vypracování!$F$145,2))</f>
        <v>722.87585254524447</v>
      </c>
    </row>
    <row r="148" spans="2:6" ht="18">
      <c r="B148" s="65"/>
      <c r="C148" s="65"/>
      <c r="D148" s="30" t="s">
        <v>283</v>
      </c>
      <c r="E148" s="30" t="s">
        <v>284</v>
      </c>
      <c r="F148" s="31">
        <f>0.005*Zadání!$F$7</f>
        <v>800</v>
      </c>
    </row>
    <row r="149" spans="2:6" ht="18" customHeight="1">
      <c r="B149" s="65" t="s">
        <v>285</v>
      </c>
      <c r="C149" s="65"/>
      <c r="D149" s="32" t="s">
        <v>110</v>
      </c>
      <c r="E149" s="32" t="s">
        <v>286</v>
      </c>
      <c r="F149" s="6">
        <v>154.8621</v>
      </c>
    </row>
    <row r="150" spans="2:6" ht="18">
      <c r="B150" s="65"/>
      <c r="C150" s="65"/>
      <c r="D150" s="32" t="s">
        <v>287</v>
      </c>
      <c r="E150" s="32" t="s">
        <v>286</v>
      </c>
      <c r="F150" s="33">
        <v>146</v>
      </c>
    </row>
    <row r="151" spans="2:6" ht="18">
      <c r="B151" s="65"/>
      <c r="C151" s="65"/>
      <c r="D151" s="32" t="s">
        <v>288</v>
      </c>
      <c r="E151" s="32" t="s">
        <v>289</v>
      </c>
      <c r="F151" s="25">
        <f>3*POWER(Vypracování!$F$150,2)*Vypracování!$F$88</f>
        <v>1426.2970577786064</v>
      </c>
    </row>
    <row r="152" spans="2:6" ht="18">
      <c r="B152" s="65"/>
      <c r="C152" s="65"/>
      <c r="D152" s="32" t="s">
        <v>238</v>
      </c>
      <c r="E152" s="32" t="s">
        <v>290</v>
      </c>
      <c r="F152" s="25">
        <f>Vypracování!$F$132+Vypracování!$F$151+Vypracování!$F$147+Vypracování!$F$148+Vypracování!$F$135</f>
        <v>7158.2056982686772</v>
      </c>
    </row>
    <row r="153" spans="2:6" ht="18">
      <c r="B153" s="65"/>
      <c r="C153" s="65"/>
      <c r="D153" s="32" t="s">
        <v>291</v>
      </c>
      <c r="E153" s="32" t="s">
        <v>292</v>
      </c>
      <c r="F153" s="25">
        <f>Zadání!$F$7+Vypracování!$F$152</f>
        <v>167158.20569826866</v>
      </c>
    </row>
    <row r="154" spans="2:6" ht="18">
      <c r="B154" s="65"/>
      <c r="C154" s="65"/>
      <c r="D154" s="32" t="s">
        <v>50</v>
      </c>
      <c r="E154" s="32" t="s">
        <v>293</v>
      </c>
      <c r="F154" s="20">
        <v>0</v>
      </c>
    </row>
    <row r="155" spans="2:6" ht="18">
      <c r="B155" s="65"/>
      <c r="C155" s="65"/>
      <c r="D155" s="32" t="s">
        <v>50</v>
      </c>
      <c r="E155" s="34" t="s">
        <v>294</v>
      </c>
      <c r="F155" s="7">
        <v>0.58209999999999995</v>
      </c>
    </row>
    <row r="156" spans="2:6" ht="18">
      <c r="B156" s="65"/>
      <c r="C156" s="65"/>
      <c r="D156" s="32" t="s">
        <v>50</v>
      </c>
      <c r="E156" s="34" t="s">
        <v>317</v>
      </c>
      <c r="F156" s="6">
        <f>Vypracování!$F$155*(180/PI())</f>
        <v>33.35187325456522</v>
      </c>
    </row>
    <row r="157" spans="2:6" ht="18">
      <c r="B157" s="65"/>
      <c r="C157" s="65"/>
      <c r="D157" s="32" t="s">
        <v>295</v>
      </c>
      <c r="E157" s="32" t="s">
        <v>296</v>
      </c>
      <c r="F157" s="5">
        <f>((Zadání!$F$10/SQRT(3))*((Vypracování!$F$117*COS(Vypracování!$F$155))-Vypracování!$F$88*SIN(Vypracování!$F$155))-(Vypracování!$F$27*Vypracování!$F$117))/((Vypracování!$F$117*Vypracování!$F$117)+POWER(Vypracování!$F$88,2))</f>
        <v>-43.874355798491329</v>
      </c>
    </row>
    <row r="158" spans="2:6" ht="18">
      <c r="B158" s="65"/>
      <c r="C158" s="65"/>
      <c r="D158" s="32" t="s">
        <v>297</v>
      </c>
      <c r="E158" s="32" t="s">
        <v>298</v>
      </c>
      <c r="F158" s="6">
        <f>((Zadání!$F$10/SQRT(3))*((Vypracování!$F$88*COS(Vypracování!$F$155))+Vypracování!$F$117*SIN(Vypracování!$F$155))-(Vypracování!$F$27*Vypracování!$F$88))/((Vypracování!$F$117*Vypracování!$F$117)+POWER(Vypracování!$F$88,2))</f>
        <v>139.2206382445041</v>
      </c>
    </row>
    <row r="159" spans="2:6" ht="18">
      <c r="B159" s="65"/>
      <c r="C159" s="65"/>
      <c r="D159" s="32" t="s">
        <v>287</v>
      </c>
      <c r="E159" s="32" t="s">
        <v>299</v>
      </c>
      <c r="F159" s="6">
        <f>SQRT(POWER(Vypracování!$F$157,2)+POWER(Vypracování!$F$158,2))</f>
        <v>145.97035729880122</v>
      </c>
    </row>
    <row r="160" spans="2:6" ht="15" customHeight="1">
      <c r="B160" s="56" t="s">
        <v>302</v>
      </c>
      <c r="C160" s="56"/>
      <c r="D160" s="32" t="s">
        <v>300</v>
      </c>
      <c r="E160" s="27" t="s">
        <v>301</v>
      </c>
      <c r="F160" s="6">
        <f>(Zadání!$F$7/Vypracování!$F$153)*100</f>
        <v>95.717706068710925</v>
      </c>
    </row>
    <row r="161" spans="2:6">
      <c r="B161" s="56"/>
      <c r="C161" s="56"/>
      <c r="D161" s="32" t="s">
        <v>303</v>
      </c>
      <c r="E161" s="27" t="s">
        <v>304</v>
      </c>
      <c r="F161" s="35">
        <f>Vypracování!$F$153/(SQRT(3)*Zadání!$F$10*Vypracování!$F$150)</f>
        <v>0.95799915681110026</v>
      </c>
    </row>
    <row r="162" spans="2:6" ht="18" customHeight="1">
      <c r="B162" s="65" t="s">
        <v>305</v>
      </c>
      <c r="C162" s="65"/>
      <c r="D162" s="32" t="s">
        <v>306</v>
      </c>
      <c r="E162" s="32" t="s">
        <v>307</v>
      </c>
      <c r="F162" s="7">
        <f>Vypracování!$F$10-(2*Vypracování!$F$78)</f>
        <v>0.30780986705430363</v>
      </c>
    </row>
    <row r="163" spans="2:6" ht="18">
      <c r="B163" s="65"/>
      <c r="C163" s="65"/>
      <c r="D163" s="32" t="s">
        <v>308</v>
      </c>
      <c r="E163" s="32" t="s">
        <v>310</v>
      </c>
      <c r="F163" s="6">
        <f>((Vypracování!$F$162+Vypracování!$F$84)/2)*PI()*(Vypracování!$F$24*Vypracování!$F$17*Vypracování!$F$78*Zadání!$F$26)</f>
        <v>3.86175169235413</v>
      </c>
    </row>
    <row r="164" spans="2:6" ht="18">
      <c r="B164" s="65"/>
      <c r="C164" s="65"/>
      <c r="D164" s="32" t="s">
        <v>309</v>
      </c>
      <c r="E164" s="32" t="s">
        <v>311</v>
      </c>
      <c r="F164" s="6">
        <f>Zadání!$F$27*Vypracování!$F$20*Vypracování!$F$33*Vypracování!$F$40*(Vypracování!$F$17+(2*Vypracování!$F$107))</f>
        <v>49.343224602088654</v>
      </c>
    </row>
    <row r="165" spans="2:6" ht="18">
      <c r="B165" s="65"/>
      <c r="C165" s="65"/>
      <c r="D165" s="32" t="s">
        <v>312</v>
      </c>
      <c r="E165" s="32" t="s">
        <v>313</v>
      </c>
      <c r="F165" s="6">
        <f>Zadání!$F$24*PI()*Vypracování!$F$17*Zadání!$F$25*((POWER(Vypracování!$F$162,2)-POWER(Vypracování!$F$84,2))/4)</f>
        <v>25.95274477769701</v>
      </c>
    </row>
    <row r="166" spans="2:6" ht="18">
      <c r="B166" s="65"/>
      <c r="C166" s="65"/>
      <c r="D166" s="32" t="s">
        <v>314</v>
      </c>
      <c r="E166" s="32" t="s">
        <v>315</v>
      </c>
      <c r="F166" s="6">
        <f>Vypracování!$F$165+Vypracování!$F$123+Vypracování!$F$126+Vypracování!$F$164+Vypracování!$F$163</f>
        <v>143.64316976138917</v>
      </c>
    </row>
    <row r="167" spans="2:6" ht="18">
      <c r="B167" s="56" t="s">
        <v>320</v>
      </c>
      <c r="C167" s="56"/>
      <c r="D167" s="40" t="s">
        <v>320</v>
      </c>
      <c r="E167" s="40" t="s">
        <v>321</v>
      </c>
      <c r="F167" s="6">
        <f>Zadání!$F$7/(2*PI()*Zadání!$F$8)</f>
        <v>611.15009227213989</v>
      </c>
    </row>
  </sheetData>
  <mergeCells count="29">
    <mergeCell ref="B160:C161"/>
    <mergeCell ref="B162:C166"/>
    <mergeCell ref="B57:C61"/>
    <mergeCell ref="B62:C82"/>
    <mergeCell ref="B91:C96"/>
    <mergeCell ref="B106:C113"/>
    <mergeCell ref="B114:C117"/>
    <mergeCell ref="B97:C102"/>
    <mergeCell ref="B103:C105"/>
    <mergeCell ref="B86:C88"/>
    <mergeCell ref="B83:C84"/>
    <mergeCell ref="B85:C85"/>
    <mergeCell ref="B118:C148"/>
    <mergeCell ref="B167:C167"/>
    <mergeCell ref="D126:D127"/>
    <mergeCell ref="B38:C56"/>
    <mergeCell ref="B3:F4"/>
    <mergeCell ref="B35:C35"/>
    <mergeCell ref="B31:C34"/>
    <mergeCell ref="B36:C37"/>
    <mergeCell ref="B8:C11"/>
    <mergeCell ref="B7:C7"/>
    <mergeCell ref="B12:C17"/>
    <mergeCell ref="D14:D16"/>
    <mergeCell ref="B23:C26"/>
    <mergeCell ref="B27:C30"/>
    <mergeCell ref="B18:C22"/>
    <mergeCell ref="B89:C90"/>
    <mergeCell ref="B149:C159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/>
  <dimension ref="B2:J302"/>
  <sheetViews>
    <sheetView workbookViewId="0">
      <selection activeCell="J14" sqref="J14"/>
    </sheetView>
  </sheetViews>
  <sheetFormatPr defaultRowHeight="15"/>
  <cols>
    <col min="6" max="7" width="12" bestFit="1" customWidth="1"/>
  </cols>
  <sheetData>
    <row r="2" spans="2:10" ht="18">
      <c r="B2" s="79" t="s">
        <v>198</v>
      </c>
      <c r="C2" s="79"/>
      <c r="F2" s="26" t="s">
        <v>199</v>
      </c>
      <c r="G2" s="26" t="s">
        <v>202</v>
      </c>
    </row>
    <row r="3" spans="2:10">
      <c r="B3">
        <v>1</v>
      </c>
      <c r="C3">
        <v>-1</v>
      </c>
      <c r="F3" s="26">
        <f>POWER((((SIN(((PI()/2)*Vypracování!$F$19)*(1+(2*B3*Zadání!$F$11))))*(SIN(((Vypracování!$F$91/2)*Vypracování!$F$18)*(1+(2*B3*Zadání!$F$11)))))/(Vypracování!$F$18*SIN(((Vypracování!$F$91/2))*(1+(2*B3*Zadání!$F$11)))))/((1+(2*B3*Zadání!$F$11))*Vypracování!$F$29),2)</f>
        <v>1.0519951311983053E-4</v>
      </c>
      <c r="G3" s="26">
        <f>POWER((((SIN(((PI()/2)*Vypracování!$F$19)*(1+(2*C3*Zadání!$F$11))))*(SIN(((Vypracování!$F$91/2)*Vypracování!$F$18)*(1+(2*C3*Zadání!$F$11)))))/(Vypracování!$F$18*SIN(((Vypracování!$F$91/2))*(1+(2*C3*Zadání!$F$11)))))/((1+(2*C3*Zadání!$F$11))*Vypracování!$F$29),2)</f>
        <v>2.0619104571485935E-4</v>
      </c>
      <c r="J3" s="26"/>
    </row>
    <row r="4" spans="2:10">
      <c r="B4">
        <v>2</v>
      </c>
      <c r="C4">
        <v>-2</v>
      </c>
      <c r="F4" s="26">
        <f>POWER((((SIN(((PI()/2)*Vypracování!$F$19)*(1+(2*B4*Zadání!$F$11))))*(SIN(((Vypracování!$F$91/2)*Vypracování!$F$18)*(1+(2*B4*Zadání!$F$11)))))/(Vypracování!$F$18*SIN(((Vypracování!$F$91/2))*(1+(2*B4*Zadání!$F$11)))))/((1+(2*B4*Zadání!$F$11))*Vypracování!$F$29),2)</f>
        <v>5.9171597633136015E-3</v>
      </c>
      <c r="G4" s="26">
        <f>POWER((((SIN(((PI()/2)*Vypracování!$F$19)*(1+(2*C4*Zadání!$F$11))))*(SIN(((Vypracování!$F$91/2)*Vypracování!$F$18)*(1+(2*C4*Zadání!$F$11)))))/(Vypracování!$F$18*SIN(((Vypracování!$F$91/2))*(1+(2*C4*Zadání!$F$11)))))/((1+(2*C4*Zadání!$F$11))*Vypracování!$F$29),2)</f>
        <v>8.2644628099173764E-3</v>
      </c>
    </row>
    <row r="5" spans="2:10">
      <c r="B5">
        <v>3</v>
      </c>
      <c r="C5">
        <v>-3</v>
      </c>
      <c r="F5" s="26">
        <f>POWER((((SIN(((PI()/2)*Vypracování!$F$19)*(1+(2*B5*Zadání!$F$11))))*(SIN(((Vypracování!$F$91/2)*Vypracování!$F$18)*(1+(2*B5*Zadání!$F$11)))))/(Vypracování!$F$18*SIN(((Vypracování!$F$91/2))*(1+(2*B5*Zadání!$F$11)))))/((1+(2*B5*Zadání!$F$11))*Vypracování!$F$29),2)</f>
        <v>1.4279158290503916E-5</v>
      </c>
      <c r="G5" s="26">
        <f>POWER((((SIN(((PI()/2)*Vypracování!$F$19)*(1+(2*C5*Zadání!$F$11))))*(SIN(((Vypracování!$F$91/2)*Vypracování!$F$18)*(1+(2*C5*Zadání!$F$11)))))/(Vypracování!$F$18*SIN(((Vypracování!$F$91/2))*(1+(2*C5*Zadání!$F$11)))))/((1+(2*C5*Zadání!$F$11))*Vypracování!$F$29),2)</f>
        <v>1.7836595650073847E-5</v>
      </c>
    </row>
    <row r="6" spans="2:10">
      <c r="B6">
        <v>4</v>
      </c>
      <c r="C6">
        <v>-4</v>
      </c>
      <c r="F6" s="26">
        <f>POWER((((SIN(((PI()/2)*Vypracování!$F$19)*(1+(2*B6*Zadání!$F$11))))*(SIN(((Vypracování!$F$91/2)*Vypracování!$F$18)*(1+(2*B6*Zadání!$F$11)))))/(Vypracování!$F$18*SIN(((Vypracování!$F$91/2))*(1+(2*B6*Zadání!$F$11)))))/((1+(2*B6*Zadání!$F$11))*Vypracování!$F$29),2)</f>
        <v>1.599999999999994E-3</v>
      </c>
      <c r="G6" s="26">
        <f>POWER((((SIN(((PI()/2)*Vypracování!$F$19)*(1+(2*C6*Zadání!$F$11))))*(SIN(((Vypracování!$F$91/2)*Vypracování!$F$18)*(1+(2*C6*Zadání!$F$11)))))/(Vypracování!$F$18*SIN(((Vypracování!$F$91/2))*(1+(2*C6*Zadání!$F$11)))))/((1+(2*C6*Zadání!$F$11))*Vypracování!$F$29),2)</f>
        <v>1.8903591682419749E-3</v>
      </c>
    </row>
    <row r="7" spans="2:10">
      <c r="B7">
        <v>5</v>
      </c>
      <c r="C7">
        <v>-5</v>
      </c>
      <c r="F7" s="26">
        <f>POWER((((SIN(((PI()/2)*Vypracování!$F$19)*(1+(2*B7*Zadání!$F$11))))*(SIN(((Vypracování!$F$91/2)*Vypracování!$F$18)*(1+(2*B7*Zadání!$F$11)))))/(Vypracování!$F$18*SIN(((Vypracování!$F$91/2))*(1+(2*B7*Zadání!$F$11)))))/((1+(2*B7*Zadání!$F$11))*Vypracování!$F$29),2)</f>
        <v>5.3639710123538684E-6</v>
      </c>
      <c r="G7" s="26">
        <f>POWER((((SIN(((PI()/2)*Vypracování!$F$19)*(1+(2*C7*Zadání!$F$11))))*(SIN(((Vypracování!$F$91/2)*Vypracování!$F$18)*(1+(2*C7*Zadání!$F$11)))))/(Vypracování!$F$18*SIN(((Vypracování!$F$91/2))*(1+(2*C7*Zadání!$F$11)))))/((1+(2*C7*Zadání!$F$11))*Vypracování!$F$29),2)</f>
        <v>6.1293414302866254E-6</v>
      </c>
    </row>
    <row r="8" spans="2:10">
      <c r="B8">
        <v>6</v>
      </c>
      <c r="C8">
        <v>-6</v>
      </c>
      <c r="F8" s="26">
        <f>POWER((((SIN(((PI()/2)*Vypracování!$F$19)*(1+(2*B8*Zadání!$F$11))))*(SIN(((Vypracování!$F$91/2)*Vypracování!$F$18)*(1+(2*B8*Zadání!$F$11)))))/(Vypracování!$F$18*SIN(((Vypracování!$F$91/2))*(1+(2*B8*Zadání!$F$11)))))/((1+(2*B8*Zadání!$F$11))*Vypracování!$F$29),2)</f>
        <v>7.3046018991964495E-4</v>
      </c>
      <c r="G8" s="26">
        <f>POWER((((SIN(((PI()/2)*Vypracování!$F$19)*(1+(2*C8*Zadání!$F$11))))*(SIN(((Vypracování!$F$91/2)*Vypracování!$F$18)*(1+(2*C8*Zadání!$F$11)))))/(Vypracování!$F$18*SIN(((Vypracování!$F$91/2))*(1+(2*C8*Zadání!$F$11)))))/((1+(2*C8*Zadání!$F$11))*Vypracování!$F$29),2)</f>
        <v>8.1632653061225024E-4</v>
      </c>
    </row>
    <row r="9" spans="2:10">
      <c r="B9">
        <v>7</v>
      </c>
      <c r="C9">
        <v>-7</v>
      </c>
      <c r="F9" s="26">
        <f>POWER((((SIN(((PI()/2)*Vypracování!$F$19)*(1+(2*B9*Zadání!$F$11))))*(SIN(((Vypracování!$F$91/2)*Vypracování!$F$18)*(1+(2*B9*Zadání!$F$11)))))/(Vypracování!$F$18*SIN(((Vypracování!$F$91/2))*(1+(2*B9*Zadání!$F$11)))))/((1+(2*B9*Zadání!$F$11))*Vypracování!$F$29),2)</f>
        <v>2.7878724407096954E-6</v>
      </c>
      <c r="G9" s="26">
        <f>POWER((((SIN(((PI()/2)*Vypracování!$F$19)*(1+(2*C9*Zadání!$F$11))))*(SIN(((Vypracování!$F$91/2)*Vypracování!$F$18)*(1+(2*C9*Zadání!$F$11)))))/(Vypracování!$F$18*SIN(((Vypracování!$F$91/2))*(1+(2*C9*Zadání!$F$11)))))/((1+(2*C9*Zadání!$F$11))*Vypracování!$F$29),2)</f>
        <v>3.0664938387096557E-6</v>
      </c>
    </row>
    <row r="10" spans="2:10">
      <c r="B10">
        <v>8</v>
      </c>
      <c r="C10">
        <v>-8</v>
      </c>
      <c r="F10" s="26">
        <f>POWER((((SIN(((PI()/2)*Vypracování!$F$19)*(1+(2*B10*Zadání!$F$11))))*(SIN(((Vypracování!$F$91/2)*Vypracování!$F$18)*(1+(2*B10*Zadání!$F$11)))))/(Vypracování!$F$18*SIN(((Vypracování!$F$91/2))*(1+(2*B10*Zadání!$F$11)))))/((1+(2*B10*Zadání!$F$11))*Vypracování!$F$29),2)</f>
        <v>4.1649312786338691E-4</v>
      </c>
      <c r="G10" s="26">
        <f>POWER((((SIN(((PI()/2)*Vypracování!$F$19)*(1+(2*C10*Zadání!$F$11))))*(SIN(((Vypracování!$F$91/2)*Vypracování!$F$18)*(1+(2*C10*Zadání!$F$11)))))/(Vypracování!$F$18*SIN(((Vypracování!$F$91/2))*(1+(2*C10*Zadání!$F$11)))))/((1+(2*C10*Zadání!$F$11))*Vypracování!$F$29),2)</f>
        <v>4.5269352648257498E-4</v>
      </c>
    </row>
    <row r="11" spans="2:10">
      <c r="B11">
        <v>9</v>
      </c>
      <c r="C11">
        <v>-9</v>
      </c>
      <c r="F11" s="26">
        <f>POWER((((SIN(((PI()/2)*Vypracování!$F$19)*(1+(2*B11*Zadání!$F$11))))*(SIN(((Vypracování!$F$91/2)*Vypracování!$F$18)*(1+(2*B11*Zadání!$F$11)))))/(Vypracování!$F$18*SIN(((Vypracování!$F$91/2))*(1+(2*B11*Zadání!$F$11)))))/((1+(2*B11*Zadání!$F$11))*Vypracování!$F$29),2)</f>
        <v>1.7040582290488112E-6</v>
      </c>
      <c r="G11" s="26">
        <f>POWER((((SIN(((PI()/2)*Vypracování!$F$19)*(1+(2*C11*Zadání!$F$11))))*(SIN(((Vypracování!$F$91/2)*Vypracování!$F$18)*(1+(2*C11*Zadání!$F$11)))))/(Vypracování!$F$18*SIN(((Vypracování!$F$91/2))*(1+(2*C11*Zadání!$F$11)))))/((1+(2*C11*Zadání!$F$11))*Vypracování!$F$29),2)</f>
        <v>1.835092966490227E-6</v>
      </c>
    </row>
    <row r="12" spans="2:10">
      <c r="B12">
        <v>10</v>
      </c>
      <c r="C12">
        <v>-10</v>
      </c>
      <c r="F12" s="26">
        <f>POWER((((SIN(((PI()/2)*Vypracování!$F$19)*(1+(2*B12*Zadání!$F$11))))*(SIN(((Vypracování!$F$91/2)*Vypracování!$F$18)*(1+(2*B12*Zadání!$F$11)))))/(Vypracování!$F$18*SIN(((Vypracování!$F$91/2))*(1+(2*B12*Zadání!$F$11)))))/((1+(2*B12*Zadání!$F$11))*Vypracování!$F$29),2)</f>
        <v>2.6874496103197694E-4</v>
      </c>
      <c r="G12" s="26">
        <f>POWER((((SIN(((PI()/2)*Vypracování!$F$19)*(1+(2*C12*Zadání!$F$11))))*(SIN(((Vypracování!$F$91/2)*Vypracování!$F$18)*(1+(2*C12*Zadání!$F$11)))))/(Vypracování!$F$18*SIN(((Vypracování!$F$91/2))*(1+(2*C12*Zadání!$F$11)))))/((1+(2*C12*Zadání!$F$11))*Vypracování!$F$29),2)</f>
        <v>2.8727377190462908E-4</v>
      </c>
    </row>
    <row r="13" spans="2:10">
      <c r="B13">
        <v>11</v>
      </c>
      <c r="C13">
        <v>-11</v>
      </c>
      <c r="F13" s="26">
        <f>POWER((((SIN(((PI()/2)*Vypracování!$F$19)*(1+(2*B13*Zadání!$F$11))))*(SIN(((Vypracování!$F$91/2)*Vypracování!$F$18)*(1+(2*B13*Zadání!$F$11)))))/(Vypracování!$F$18*SIN(((Vypracování!$F$91/2))*(1+(2*B13*Zadání!$F$11)))))/((1+(2*B13*Zadání!$F$11))*Vypracování!$F$29),2)</f>
        <v>1.1483127963627837E-6</v>
      </c>
      <c r="G13" s="26">
        <f>POWER((((SIN(((PI()/2)*Vypracování!$F$19)*(1+(2*C13*Zadání!$F$11))))*(SIN(((Vypracování!$F$91/2)*Vypracování!$F$18)*(1+(2*C13*Zadání!$F$11)))))/(Vypracování!$F$18*SIN(((Vypracování!$F$91/2))*(1+(2*C13*Zadání!$F$11)))))/((1+(2*C13*Zadání!$F$11))*Vypracování!$F$29),2)</f>
        <v>1.2200653592593024E-6</v>
      </c>
    </row>
    <row r="14" spans="2:10">
      <c r="B14">
        <v>12</v>
      </c>
      <c r="C14">
        <v>-12</v>
      </c>
      <c r="F14" s="26">
        <f>POWER((((SIN(((PI()/2)*Vypracování!$F$19)*(1+(2*B14*Zadání!$F$11))))*(SIN(((Vypracování!$F$91/2)*Vypracování!$F$18)*(1+(2*B14*Zadání!$F$11)))))/(Vypracování!$F$18*SIN(((Vypracování!$F$91/2))*(1+(2*B14*Zadání!$F$11)))))/((1+(2*B14*Zadání!$F$11))*Vypracování!$F$29),2)</f>
        <v>1.8765246762994717E-4</v>
      </c>
      <c r="G14" s="26">
        <f>POWER((((SIN(((PI()/2)*Vypracování!$F$19)*(1+(2*C14*Zadání!$F$11))))*(SIN(((Vypracování!$F$91/2)*Vypracování!$F$18)*(1+(2*C14*Zadání!$F$11)))))/(Vypracování!$F$18*SIN(((Vypracování!$F$91/2))*(1+(2*C14*Zadání!$F$11)))))/((1+(2*C14*Zadání!$F$11))*Vypracování!$F$29),2)</f>
        <v>1.983733386232915E-4</v>
      </c>
    </row>
    <row r="15" spans="2:10">
      <c r="B15">
        <v>13</v>
      </c>
      <c r="C15">
        <v>-13</v>
      </c>
      <c r="F15" s="26">
        <f>POWER((((SIN(((PI()/2)*Vypracování!$F$19)*(1+(2*B15*Zadání!$F$11))))*(SIN(((Vypracování!$F$91/2)*Vypracování!$F$18)*(1+(2*B15*Zadání!$F$11)))))/(Vypracování!$F$18*SIN(((Vypracování!$F$91/2))*(1+(2*B15*Zadání!$F$11)))))/((1+(2*B15*Zadání!$F$11))*Vypracování!$F$29),2)</f>
        <v>8.2595355598028593E-7</v>
      </c>
      <c r="G15" s="26">
        <f>POWER((((SIN(((PI()/2)*Vypracování!$F$19)*(1+(2*C15*Zadání!$F$11))))*(SIN(((Vypracování!$F$91/2)*Vypracování!$F$18)*(1+(2*C15*Zadání!$F$11)))))/(Vypracování!$F$18*SIN(((Vypracování!$F$91/2))*(1+(2*C15*Zadání!$F$11)))))/((1+(2*C15*Zadání!$F$11))*Vypracování!$F$29),2)</f>
        <v>8.6941746379998675E-7</v>
      </c>
    </row>
    <row r="16" spans="2:10">
      <c r="B16">
        <v>14</v>
      </c>
      <c r="C16">
        <v>-14</v>
      </c>
      <c r="F16" s="26">
        <f>POWER((((SIN(((PI()/2)*Vypracování!$F$19)*(1+(2*B16*Zadání!$F$11))))*(SIN(((Vypracování!$F$91/2)*Vypracování!$F$18)*(1+(2*B16*Zadání!$F$11)))))/(Vypracování!$F$18*SIN(((Vypracování!$F$91/2))*(1+(2*B16*Zadání!$F$11)))))/((1+(2*B16*Zadání!$F$11))*Vypracování!$F$29),2)</f>
        <v>1.384083044982675E-4</v>
      </c>
      <c r="G16" s="26">
        <f>POWER((((SIN(((PI()/2)*Vypracování!$F$19)*(1+(2*C16*Zadání!$F$11))))*(SIN(((Vypracování!$F$91/2)*Vypracování!$F$18)*(1+(2*C16*Zadání!$F$11)))))/(Vypracování!$F$18*SIN(((Vypracování!$F$91/2))*(1+(2*C16*Zadání!$F$11)))))/((1+(2*C16*Zadání!$F$11))*Vypracování!$F$29),2)</f>
        <v>1.4515894904921161E-4</v>
      </c>
    </row>
    <row r="17" spans="2:7">
      <c r="B17">
        <v>15</v>
      </c>
      <c r="C17">
        <v>-15</v>
      </c>
      <c r="F17" s="26">
        <f>POWER((((SIN(((PI()/2)*Vypracování!$F$19)*(1+(2*B17*Zadání!$F$11))))*(SIN(((Vypracování!$F$91/2)*Vypracování!$F$18)*(1+(2*B17*Zadání!$F$11)))))/(Vypracování!$F$18*SIN(((Vypracování!$F$91/2))*(1+(2*B17*Zadání!$F$11)))))/((1+(2*B17*Zadání!$F$11))*Vypracování!$F$29),2)</f>
        <v>6.2248232615298232E-7</v>
      </c>
      <c r="G17" s="26">
        <f>POWER((((SIN(((PI()/2)*Vypracování!$F$19)*(1+(2*C17*Zadání!$F$11))))*(SIN(((Vypracování!$F$91/2)*Vypracování!$F$18)*(1+(2*C17*Zadání!$F$11)))))/(Vypracování!$F$18*SIN(((Vypracování!$F$91/2))*(1+(2*C17*Zadání!$F$11)))))/((1+(2*C17*Zadání!$F$11))*Vypracování!$F$29),2)</f>
        <v>6.5077340523549757E-7</v>
      </c>
    </row>
    <row r="18" spans="2:7">
      <c r="B18">
        <v>16</v>
      </c>
      <c r="C18">
        <v>-16</v>
      </c>
      <c r="F18" s="26">
        <f>POWER((((SIN(((PI()/2)*Vypracování!$F$19)*(1+(2*B18*Zadání!$F$11))))*(SIN(((Vypracování!$F$91/2)*Vypracování!$F$18)*(1+(2*B18*Zadání!$F$11)))))/(Vypracování!$F$18*SIN(((Vypracování!$F$91/2))*(1+(2*B18*Zadání!$F$11)))))/((1+(2*B18*Zadání!$F$11))*Vypracování!$F$29),2)</f>
        <v>1.0628122010840434E-4</v>
      </c>
      <c r="G18" s="26">
        <f>POWER((((SIN(((PI()/2)*Vypracování!$F$19)*(1+(2*C18*Zadání!$F$11))))*(SIN(((Vypracování!$F$91/2)*Vypracování!$F$18)*(1+(2*C18*Zadání!$F$11)))))/(Vypracování!$F$18*SIN(((Vypracování!$F$91/2))*(1+(2*C18*Zadání!$F$11)))))/((1+(2*C18*Zadání!$F$11))*Vypracování!$F$29),2)</f>
        <v>1.1080332409972488E-4</v>
      </c>
    </row>
    <row r="19" spans="2:7">
      <c r="B19">
        <v>17</v>
      </c>
      <c r="C19">
        <v>-17</v>
      </c>
      <c r="F19" s="26">
        <f>POWER((((SIN(((PI()/2)*Vypracování!$F$19)*(1+(2*B19*Zadání!$F$11))))*(SIN(((Vypracování!$F$91/2)*Vypracování!$F$18)*(1+(2*B19*Zadání!$F$11)))))/(Vypracování!$F$18*SIN(((Vypracování!$F$91/2))*(1+(2*B19*Zadání!$F$11)))))/((1+(2*B19*Zadání!$F$11))*Vypracování!$F$29),2)</f>
        <v>4.8588709047726204E-7</v>
      </c>
      <c r="G19" s="26">
        <f>POWER((((SIN(((PI()/2)*Vypracování!$F$19)*(1+(2*C19*Zadání!$F$11))))*(SIN(((Vypracování!$F$91/2)*Vypracování!$F$18)*(1+(2*C19*Zadání!$F$11)))))/(Vypracování!$F$18*SIN(((Vypracování!$F$91/2))*(1+(2*C19*Zadání!$F$11)))))/((1+(2*C19*Zadání!$F$11))*Vypracování!$F$29),2)</f>
        <v>5.053206688432454E-7</v>
      </c>
    </row>
    <row r="20" spans="2:7">
      <c r="B20">
        <v>18</v>
      </c>
      <c r="C20">
        <v>-18</v>
      </c>
      <c r="F20" s="26">
        <f>POWER((((SIN(((PI()/2)*Vypracování!$F$19)*(1+(2*B20*Zadání!$F$11))))*(SIN(((Vypracování!$F$91/2)*Vypracování!$F$18)*(1+(2*B20*Zadání!$F$11)))))/(Vypracování!$F$18*SIN(((Vypracování!$F$91/2))*(1+(2*B20*Zadání!$F$11)))))/((1+(2*B20*Zadání!$F$11))*Vypracování!$F$29),2)</f>
        <v>8.4167999326654138E-5</v>
      </c>
      <c r="G20" s="26">
        <f>POWER((((SIN(((PI()/2)*Vypracování!$F$19)*(1+(2*C20*Zadání!$F$11))))*(SIN(((Vypracování!$F$91/2)*Vypracování!$F$18)*(1+(2*C20*Zadání!$F$11)))))/(Vypracování!$F$18*SIN(((Vypracování!$F$91/2))*(1+(2*C20*Zadání!$F$11)))))/((1+(2*C20*Zadání!$F$11))*Vypracování!$F$29),2)</f>
        <v>8.7343872827323161E-5</v>
      </c>
    </row>
    <row r="21" spans="2:7">
      <c r="B21">
        <v>19</v>
      </c>
      <c r="C21">
        <v>-19</v>
      </c>
      <c r="F21" s="26">
        <f>POWER((((SIN(((PI()/2)*Vypracování!$F$19)*(1+(2*B21*Zadání!$F$11))))*(SIN(((Vypracování!$F$91/2)*Vypracování!$F$18)*(1+(2*B21*Zadání!$F$11)))))/(Vypracování!$F$18*SIN(((Vypracování!$F$91/2))*(1+(2*B21*Zadání!$F$11)))))/((1+(2*B21*Zadání!$F$11))*Vypracování!$F$29),2)</f>
        <v>3.8977513367659908E-7</v>
      </c>
      <c r="G21" s="26">
        <f>POWER((((SIN(((PI()/2)*Vypracování!$F$19)*(1+(2*C21*Zadání!$F$11))))*(SIN(((Vypracování!$F$91/2)*Vypracování!$F$18)*(1+(2*C21*Zadání!$F$11)))))/(Vypracování!$F$18*SIN(((Vypracování!$F$91/2))*(1+(2*C21*Zadání!$F$11)))))/((1+(2*C21*Zadání!$F$11))*Vypracování!$F$29),2)</f>
        <v>4.0369458398230605E-7</v>
      </c>
    </row>
    <row r="22" spans="2:7">
      <c r="B22">
        <v>20</v>
      </c>
      <c r="C22">
        <v>-20</v>
      </c>
      <c r="F22" s="26">
        <f>POWER((((SIN(((PI()/2)*Vypracování!$F$19)*(1+(2*B22*Zadání!$F$11))))*(SIN(((Vypracování!$F$91/2)*Vypracování!$F$18)*(1+(2*B22*Zadání!$F$11)))))/(Vypracování!$F$18*SIN(((Vypracování!$F$91/2))*(1+(2*B22*Zadání!$F$11)))))/((1+(2*B22*Zadání!$F$11))*Vypracování!$F$29),2)</f>
        <v>6.8301345536505694E-5</v>
      </c>
      <c r="G22" s="26">
        <f>POWER((((SIN(((PI()/2)*Vypracování!$F$19)*(1+(2*C22*Zadání!$F$11))))*(SIN(((Vypracování!$F$91/2)*Vypracování!$F$18)*(1+(2*C22*Zadání!$F$11)))))/(Vypracování!$F$18*SIN(((Vypracování!$F$91/2))*(1+(2*C22*Zadání!$F$11)))))/((1+(2*C22*Zadání!$F$11))*Vypracování!$F$29),2)</f>
        <v>7.0616481886873899E-5</v>
      </c>
    </row>
    <row r="23" spans="2:7">
      <c r="B23">
        <v>21</v>
      </c>
      <c r="C23">
        <v>-21</v>
      </c>
      <c r="F23" s="26">
        <f>POWER((((SIN(((PI()/2)*Vypracování!$F$19)*(1+(2*B23*Zadání!$F$11))))*(SIN(((Vypracování!$F$91/2)*Vypracování!$F$18)*(1+(2*B23*Zadání!$F$11)))))/(Vypracování!$F$18*SIN(((Vypracování!$F$91/2))*(1+(2*B23*Zadání!$F$11)))))/((1+(2*B23*Zadání!$F$11))*Vypracování!$F$29),2)</f>
        <v>3.1959676005164013E-7</v>
      </c>
      <c r="G23" s="26">
        <f>POWER((((SIN(((PI()/2)*Vypracování!$F$19)*(1+(2*C23*Zadání!$F$11))))*(SIN(((Vypracování!$F$91/2)*Vypracování!$F$18)*(1+(2*C23*Zadání!$F$11)))))/(Vypracování!$F$18*SIN(((Vypracování!$F$91/2))*(1+(2*C23*Zadání!$F$11)))))/((1+(2*C23*Zadání!$F$11))*Vypracování!$F$29),2)</f>
        <v>3.2990567314368299E-7</v>
      </c>
    </row>
    <row r="24" spans="2:7">
      <c r="B24">
        <v>22</v>
      </c>
      <c r="C24">
        <v>-22</v>
      </c>
      <c r="F24" s="26">
        <f>POWER((((SIN(((PI()/2)*Vypracování!$F$19)*(1+(2*B24*Zadání!$F$11))))*(SIN(((Vypracování!$F$91/2)*Vypracování!$F$18)*(1+(2*B24*Zadání!$F$11)))))/(Vypracování!$F$18*SIN(((Vypracování!$F$91/2))*(1+(2*B24*Zadání!$F$11)))))/((1+(2*B24*Zadání!$F$11))*Vypracování!$F$29),2)</f>
        <v>5.6532308214142475E-5</v>
      </c>
      <c r="G24" s="26">
        <f>POWER((((SIN(((PI()/2)*Vypracování!$F$19)*(1+(2*C24*Zadání!$F$11))))*(SIN(((Vypracování!$F$91/2)*Vypracování!$F$18)*(1+(2*C24*Zadání!$F$11)))))/(Vypracování!$F$18*SIN(((Vypracování!$F$91/2))*(1+(2*C24*Zadání!$F$11)))))/((1+(2*C24*Zadání!$F$11))*Vypracování!$F$29),2)</f>
        <v>5.8271662490532768E-5</v>
      </c>
    </row>
    <row r="25" spans="2:7">
      <c r="B25">
        <v>23</v>
      </c>
      <c r="C25">
        <v>-23</v>
      </c>
      <c r="F25" s="26">
        <f>POWER((((SIN(((PI()/2)*Vypracování!$F$19)*(1+(2*B25*Zadání!$F$11))))*(SIN(((Vypracování!$F$91/2)*Vypracování!$F$18)*(1+(2*B25*Zadání!$F$11)))))/(Vypracování!$F$18*SIN(((Vypracování!$F$91/2))*(1+(2*B25*Zadání!$F$11)))))/((1+(2*B25*Zadání!$F$11))*Vypracování!$F$29),2)</f>
        <v>2.667965500167701E-7</v>
      </c>
      <c r="G25" s="26">
        <f>POWER((((SIN(((PI()/2)*Vypracování!$F$19)*(1+(2*C25*Zadání!$F$11))))*(SIN(((Vypracování!$F$91/2)*Vypracování!$F$18)*(1+(2*C25*Zadání!$F$11)))))/(Vypracování!$F$18*SIN(((Vypracování!$F$91/2))*(1+(2*C25*Zadání!$F$11)))))/((1+(2*C25*Zadání!$F$11))*Vypracování!$F$29),2)</f>
        <v>2.7464308928921152E-7</v>
      </c>
    </row>
    <row r="26" spans="2:7">
      <c r="B26">
        <v>24</v>
      </c>
      <c r="C26">
        <v>-24</v>
      </c>
      <c r="F26" s="26">
        <f>POWER((((SIN(((PI()/2)*Vypracování!$F$19)*(1+(2*B26*Zadání!$F$11))))*(SIN(((Vypracování!$F$91/2)*Vypracování!$F$18)*(1+(2*B26*Zadání!$F$11)))))/(Vypracování!$F$18*SIN(((Vypracování!$F$91/2))*(1+(2*B26*Zadání!$F$11)))))/((1+(2*B26*Zadání!$F$11))*Vypracování!$F$29),2)</f>
        <v>4.7562425683708419E-5</v>
      </c>
      <c r="G26" s="26">
        <f>POWER((((SIN(((PI()/2)*Vypracování!$F$19)*(1+(2*C26*Zadání!$F$11))))*(SIN(((Vypracování!$F$91/2)*Vypracování!$F$18)*(1+(2*C26*Zadání!$F$11)))))/(Vypracování!$F$18*SIN(((Vypracování!$F$91/2))*(1+(2*C26*Zadání!$F$11)))))/((1+(2*C26*Zadání!$F$11))*Vypracování!$F$29),2)</f>
        <v>4.8902146804246318E-5</v>
      </c>
    </row>
    <row r="27" spans="2:7">
      <c r="B27">
        <v>25</v>
      </c>
      <c r="C27">
        <v>-25</v>
      </c>
      <c r="F27" s="26">
        <f>POWER((((SIN(((PI()/2)*Vypracování!$F$19)*(1+(2*B27*Zadání!$F$11))))*(SIN(((Vypracování!$F$91/2)*Vypracování!$F$18)*(1+(2*B27*Zadání!$F$11)))))/(Vypracování!$F$18*SIN(((Vypracování!$F$91/2))*(1+(2*B27*Zadání!$F$11)))))/((1+(2*B27*Zadání!$F$11))*Vypracování!$F$29),2)</f>
        <v>2.2607675728581026E-7</v>
      </c>
      <c r="G27" s="26">
        <f>POWER((((SIN(((PI()/2)*Vypracování!$F$19)*(1+(2*C27*Zadání!$F$11))))*(SIN(((Vypracování!$F$91/2)*Vypracování!$F$18)*(1+(2*C27*Zadání!$F$11)))))/(Vypracování!$F$18*SIN(((Vypracování!$F$91/2))*(1+(2*C27*Zadání!$F$11)))))/((1+(2*C27*Zadání!$F$11))*Vypracování!$F$29),2)</f>
        <v>2.3218666469389613E-7</v>
      </c>
    </row>
    <row r="28" spans="2:7">
      <c r="B28">
        <v>26</v>
      </c>
      <c r="C28">
        <v>-26</v>
      </c>
      <c r="F28" s="26">
        <f>POWER((((SIN(((PI()/2)*Vypracování!$F$19)*(1+(2*B28*Zadání!$F$11))))*(SIN(((Vypracování!$F$91/2)*Vypracování!$F$18)*(1+(2*B28*Zadání!$F$11)))))/(Vypracování!$F$18*SIN(((Vypracování!$F$91/2))*(1+(2*B28*Zadání!$F$11)))))/((1+(2*B28*Zadání!$F$11))*Vypracování!$F$29),2)</f>
        <v>4.0569597143899124E-5</v>
      </c>
      <c r="G28" s="26">
        <f>POWER((((SIN(((PI()/2)*Vypracování!$F$19)*(1+(2*C28*Zadání!$F$11))))*(SIN(((Vypracování!$F$91/2)*Vypracování!$F$18)*(1+(2*C28*Zadání!$F$11)))))/(Vypracování!$F$18*SIN(((Vypracování!$F$91/2))*(1+(2*C28*Zadání!$F$11)))))/((1+(2*C28*Zadání!$F$11))*Vypracování!$F$29),2)</f>
        <v>4.162330905307094E-5</v>
      </c>
    </row>
    <row r="29" spans="2:7">
      <c r="B29">
        <v>27</v>
      </c>
      <c r="C29">
        <v>-27</v>
      </c>
      <c r="F29" s="26">
        <f>POWER((((SIN(((PI()/2)*Vypracování!$F$19)*(1+(2*B29*Zadání!$F$11))))*(SIN(((Vypracování!$F$91/2)*Vypracování!$F$18)*(1+(2*B29*Zadání!$F$11)))))/(Vypracování!$F$18*SIN(((Vypracování!$F$91/2))*(1+(2*B29*Zadání!$F$11)))))/((1+(2*B29*Zadání!$F$11))*Vypracování!$F$29),2)</f>
        <v>1.9401468413842369E-7</v>
      </c>
      <c r="G29" s="26">
        <f>POWER((((SIN(((PI()/2)*Vypracování!$F$19)*(1+(2*C29*Zadání!$F$11))))*(SIN(((Vypracování!$F$91/2)*Vypracování!$F$18)*(1+(2*C29*Zadání!$F$11)))))/(Vypracování!$F$18*SIN(((Vypracování!$F$91/2))*(1+(2*C29*Zadání!$F$11)))))/((1+(2*C29*Zadání!$F$11))*Vypracování!$F$29),2)</f>
        <v>1.9886486412057568E-7</v>
      </c>
    </row>
    <row r="30" spans="2:7">
      <c r="B30">
        <v>28</v>
      </c>
      <c r="C30">
        <v>-28</v>
      </c>
      <c r="F30" s="26">
        <f>POWER((((SIN(((PI()/2)*Vypracování!$F$19)*(1+(2*B30*Zadání!$F$11))))*(SIN(((Vypracování!$F$91/2)*Vypracování!$F$18)*(1+(2*B30*Zadání!$F$11)))))/(Vypracování!$F$18*SIN(((Vypracování!$F$91/2))*(1+(2*B30*Zadání!$F$11)))))/((1+(2*B30*Zadání!$F$11))*Vypracování!$F$29),2)</f>
        <v>3.5012779664576623E-5</v>
      </c>
      <c r="G30" s="26">
        <f>POWER((((SIN(((PI()/2)*Vypracování!$F$19)*(1+(2*C30*Zadání!$F$11))))*(SIN(((Vypracování!$F$91/2)*Vypracování!$F$18)*(1+(2*C30*Zadání!$F$11)))))/(Vypracování!$F$18*SIN(((Vypracování!$F$91/2))*(1+(2*C30*Zadání!$F$11)))))/((1+(2*C30*Zadání!$F$11))*Vypracování!$F$29),2)</f>
        <v>3.5856430850874181E-5</v>
      </c>
    </row>
    <row r="31" spans="2:7">
      <c r="B31">
        <v>29</v>
      </c>
      <c r="C31">
        <v>-29</v>
      </c>
      <c r="F31" s="26">
        <f>POWER((((SIN(((PI()/2)*Vypracování!$F$19)*(1+(2*B31*Zadání!$F$11))))*(SIN(((Vypracování!$F$91/2)*Vypracování!$F$18)*(1+(2*B31*Zadání!$F$11)))))/(Vypracování!$F$18*SIN(((Vypracování!$F$91/2))*(1+(2*B31*Zadání!$F$11)))))/((1+(2*B31*Zadání!$F$11))*Vypracování!$F$29),2)</f>
        <v>1.6831922099182425E-7</v>
      </c>
      <c r="G31" s="26">
        <f>POWER((((SIN(((PI()/2)*Vypracování!$F$19)*(1+(2*C31*Zadání!$F$11))))*(SIN(((Vypracování!$F$91/2)*Vypracování!$F$18)*(1+(2*C31*Zadání!$F$11)))))/(Vypracování!$F$18*SIN(((Vypracování!$F$91/2))*(1+(2*C31*Zadání!$F$11)))))/((1+(2*C31*Zadání!$F$11))*Vypracování!$F$29),2)</f>
        <v>1.7223349069024456E-7</v>
      </c>
    </row>
    <row r="32" spans="2:7">
      <c r="B32">
        <v>30</v>
      </c>
      <c r="C32">
        <v>-30</v>
      </c>
      <c r="F32" s="26">
        <f>POWER((((SIN(((PI()/2)*Vypracování!$F$19)*(1+(2*B32*Zadání!$F$11))))*(SIN(((Vypracování!$F$91/2)*Vypracování!$F$18)*(1+(2*B32*Zadání!$F$11)))))/(Vypracování!$F$18*SIN(((Vypracování!$F$91/2))*(1+(2*B32*Zadání!$F$11)))))/((1+(2*B32*Zadání!$F$11))*Vypracování!$F$29),2)</f>
        <v>3.0524098775982349E-5</v>
      </c>
      <c r="G32" s="26">
        <f>POWER((((SIN(((PI()/2)*Vypracování!$F$19)*(1+(2*C32*Zadání!$F$11))))*(SIN(((Vypracování!$F$91/2)*Vypracování!$F$18)*(1+(2*C32*Zadání!$F$11)))))/(Vypracování!$F$18*SIN(((Vypracování!$F$91/2))*(1+(2*C32*Zadání!$F$11)))))/((1+(2*C32*Zadání!$F$11))*Vypracování!$F$29),2)</f>
        <v>3.1210012171906049E-5</v>
      </c>
    </row>
    <row r="33" spans="2:7">
      <c r="B33">
        <v>31</v>
      </c>
      <c r="C33">
        <v>-31</v>
      </c>
      <c r="F33" s="26">
        <f>POWER((((SIN(((PI()/2)*Vypracování!$F$19)*(1+(2*B33*Zadání!$F$11))))*(SIN(((Vypracování!$F$91/2)*Vypracování!$F$18)*(1+(2*B33*Zadání!$F$11)))))/(Vypracování!$F$18*SIN(((Vypracování!$F$91/2))*(1+(2*B33*Zadání!$F$11)))))/((1+(2*B33*Zadání!$F$11))*Vypracování!$F$29),2)</f>
        <v>1.4740988140566323E-7</v>
      </c>
      <c r="G33" s="26">
        <f>POWER((((SIN(((PI()/2)*Vypracování!$F$19)*(1+(2*C33*Zadání!$F$11))))*(SIN(((Vypracování!$F$91/2)*Vypracování!$F$18)*(1+(2*C33*Zadání!$F$11)))))/(Vypracování!$F$18*SIN(((Vypracování!$F$91/2))*(1+(2*C33*Zadání!$F$11)))))/((1+(2*C33*Zadání!$F$11))*Vypracování!$F$29),2)</f>
        <v>1.5061435041252262E-7</v>
      </c>
    </row>
    <row r="34" spans="2:7">
      <c r="B34">
        <v>32</v>
      </c>
      <c r="C34">
        <v>-32</v>
      </c>
      <c r="F34" s="26">
        <f>POWER((((SIN(((PI()/2)*Vypracování!$F$19)*(1+(2*B34*Zadání!$F$11))))*(SIN(((Vypracování!$F$91/2)*Vypracování!$F$18)*(1+(2*B34*Zadání!$F$11)))))/(Vypracování!$F$18*SIN(((Vypracování!$F$91/2))*(1+(2*B34*Zadání!$F$11)))))/((1+(2*B34*Zadání!$F$11))*Vypracování!$F$29),2)</f>
        <v>2.6846358291496718E-5</v>
      </c>
      <c r="G34" s="26">
        <f>POWER((((SIN(((PI()/2)*Vypracování!$F$19)*(1+(2*C34*Zadání!$F$11))))*(SIN(((Vypracování!$F$91/2)*Vypracování!$F$18)*(1+(2*C34*Zadání!$F$11)))))/(Vypracování!$F$18*SIN(((Vypracování!$F$91/2))*(1+(2*C34*Zadání!$F$11)))))/((1+(2*C34*Zadání!$F$11))*Vypracování!$F$29),2)</f>
        <v>2.7411529289220192E-5</v>
      </c>
    </row>
    <row r="35" spans="2:7">
      <c r="B35">
        <v>33</v>
      </c>
      <c r="C35">
        <v>-33</v>
      </c>
      <c r="F35" s="26">
        <f>POWER((((SIN(((PI()/2)*Vypracování!$F$19)*(1+(2*B35*Zadání!$F$11))))*(SIN(((Vypracování!$F$91/2)*Vypracování!$F$18)*(1+(2*B35*Zadání!$F$11)))))/(Vypracování!$F$18*SIN(((Vypracování!$F$91/2))*(1+(2*B35*Zadání!$F$11)))))/((1+(2*B35*Zadání!$F$11))*Vypracování!$F$29),2)</f>
        <v>1.3016782765272283E-7</v>
      </c>
      <c r="G35" s="26">
        <f>POWER((((SIN(((PI()/2)*Vypracování!$F$19)*(1+(2*C35*Zadání!$F$11))))*(SIN(((Vypracování!$F$91/2)*Vypracování!$F$18)*(1+(2*C35*Zadání!$F$11)))))/(Vypracování!$F$18*SIN(((Vypracování!$F$91/2))*(1+(2*C35*Zadání!$F$11)))))/((1+(2*C35*Zadání!$F$11))*Vypracování!$F$29),2)</f>
        <v>1.3282424548091523E-7</v>
      </c>
    </row>
    <row r="36" spans="2:7">
      <c r="B36">
        <v>34</v>
      </c>
      <c r="C36">
        <v>-34</v>
      </c>
      <c r="F36" s="26">
        <f>POWER((((SIN(((PI()/2)*Vypracování!$F$19)*(1+(2*B36*Zadání!$F$11))))*(SIN(((Vypracování!$F$91/2)*Vypracování!$F$18)*(1+(2*B36*Zadání!$F$11)))))/(Vypracování!$F$18*SIN(((Vypracování!$F$91/2))*(1+(2*B36*Zadání!$F$11)))))/((1+(2*B36*Zadání!$F$11))*Vypracování!$F$29),2)</f>
        <v>2.379535990481763E-5</v>
      </c>
      <c r="G36" s="26">
        <f>POWER((((SIN(((PI()/2)*Vypracování!$F$19)*(1+(2*C36*Zadání!$F$11))))*(SIN(((Vypracování!$F$91/2)*Vypracování!$F$18)*(1+(2*C36*Zadání!$F$11)))))/(Vypracování!$F$18*SIN(((Vypracování!$F$91/2))*(1+(2*C36*Zadání!$F$11)))))/((1+(2*C36*Zadání!$F$11))*Vypracování!$F$29),2)</f>
        <v>2.4266543716179804E-5</v>
      </c>
    </row>
    <row r="37" spans="2:7">
      <c r="B37">
        <v>35</v>
      </c>
      <c r="C37">
        <v>-35</v>
      </c>
      <c r="F37" s="26">
        <f>POWER((((SIN(((PI()/2)*Vypracování!$F$19)*(1+(2*B37*Zadání!$F$11))))*(SIN(((Vypracování!$F$91/2)*Vypracování!$F$18)*(1+(2*B37*Zadání!$F$11)))))/(Vypracování!$F$18*SIN(((Vypracování!$F$91/2))*(1+(2*B37*Zadání!$F$11)))))/((1+(2*B37*Zadání!$F$11))*Vypracování!$F$29),2)</f>
        <v>1.157830269507698E-7</v>
      </c>
      <c r="G37" s="26">
        <f>POWER((((SIN(((PI()/2)*Vypracování!$F$19)*(1+(2*C37*Zadání!$F$11))))*(SIN(((Vypracování!$F$91/2)*Vypracování!$F$18)*(1+(2*C37*Zadání!$F$11)))))/(Vypracování!$F$18*SIN(((Vypracování!$F$91/2))*(1+(2*C37*Zadání!$F$11)))))/((1+(2*C37*Zadání!$F$11))*Vypracování!$F$29),2)</f>
        <v>1.1800957264872187E-7</v>
      </c>
    </row>
    <row r="38" spans="2:7">
      <c r="B38">
        <v>36</v>
      </c>
      <c r="C38">
        <v>-36</v>
      </c>
      <c r="F38" s="26">
        <f>POWER((((SIN(((PI()/2)*Vypracování!$F$19)*(1+(2*B38*Zadání!$F$11))))*(SIN(((Vypracování!$F$91/2)*Vypracování!$F$18)*(1+(2*B38*Zadání!$F$11)))))/(Vypracování!$F$18*SIN(((Vypracování!$F$91/2))*(1+(2*B38*Zadání!$F$11)))))/((1+(2*B38*Zadání!$F$11))*Vypracování!$F$29),2)</f>
        <v>2.1236382169932769E-5</v>
      </c>
      <c r="G38" s="26">
        <f>POWER((((SIN(((PI()/2)*Vypracování!$F$19)*(1+(2*C38*Zadání!$F$11))))*(SIN(((Vypracování!$F$91/2)*Vypracování!$F$18)*(1+(2*C38*Zadání!$F$11)))))/(Vypracování!$F$18*SIN(((Vypracování!$F$91/2))*(1+(2*C38*Zadání!$F$11)))))/((1+(2*C38*Zadání!$F$11))*Vypracování!$F$29),2)</f>
        <v>2.163331530557174E-5</v>
      </c>
    </row>
    <row r="39" spans="2:7">
      <c r="B39">
        <v>37</v>
      </c>
      <c r="C39">
        <v>-37</v>
      </c>
      <c r="F39" s="26">
        <f>POWER((((SIN(((PI()/2)*Vypracování!$F$19)*(1+(2*B39*Zadání!$F$11))))*(SIN(((Vypracování!$F$91/2)*Vypracování!$F$18)*(1+(2*B39*Zadání!$F$11)))))/(Vypracování!$F$18*SIN(((Vypracování!$F$91/2))*(1+(2*B39*Zadání!$F$11)))))/((1+(2*B39*Zadání!$F$11))*Vypracování!$F$29),2)</f>
        <v>1.0365734567104187E-7</v>
      </c>
      <c r="G39" s="26">
        <f>POWER((((SIN(((PI()/2)*Vypracování!$F$19)*(1+(2*C39*Zadání!$F$11))))*(SIN(((Vypracování!$F$91/2)*Vypracování!$F$18)*(1+(2*C39*Zadání!$F$11)))))/(Vypracování!$F$18*SIN(((Vypracování!$F$91/2))*(1+(2*C39*Zadání!$F$11)))))/((1+(2*C39*Zadání!$F$11))*Vypracování!$F$29),2)</f>
        <v>1.0554198609506507E-7</v>
      </c>
    </row>
    <row r="40" spans="2:7">
      <c r="B40">
        <v>38</v>
      </c>
      <c r="C40">
        <v>-38</v>
      </c>
      <c r="F40" s="26">
        <f>POWER((((SIN(((PI()/2)*Vypracování!$F$19)*(1+(2*B40*Zadání!$F$11))))*(SIN(((Vypracování!$F$91/2)*Vypracování!$F$18)*(1+(2*B40*Zadání!$F$11)))))/(Vypracování!$F$18*SIN(((Vypracování!$F$91/2))*(1+(2*B40*Zadání!$F$11)))))/((1+(2*B40*Zadání!$F$11))*Vypracování!$F$29),2)</f>
        <v>1.9069049026524356E-5</v>
      </c>
      <c r="G40" s="26">
        <f>POWER((((SIN(((PI()/2)*Vypracování!$F$19)*(1+(2*C40*Zadání!$F$11))))*(SIN(((Vypracování!$F$91/2)*Vypracování!$F$18)*(1+(2*C40*Zadání!$F$11)))))/(Vypracování!$F$18*SIN(((Vypracování!$F$91/2))*(1+(2*C40*Zadání!$F$11)))))/((1+(2*C40*Zadání!$F$11))*Vypracování!$F$29),2)</f>
        <v>1.9406547769218324E-5</v>
      </c>
    </row>
    <row r="41" spans="2:7">
      <c r="B41">
        <v>39</v>
      </c>
      <c r="C41">
        <v>-39</v>
      </c>
      <c r="F41" s="26">
        <f>POWER((((SIN(((PI()/2)*Vypracování!$F$19)*(1+(2*B41*Zadání!$F$11))))*(SIN(((Vypracování!$F$91/2)*Vypracování!$F$18)*(1+(2*B41*Zadání!$F$11)))))/(Vypracování!$F$18*SIN(((Vypracování!$F$91/2))*(1+(2*B41*Zadání!$F$11)))))/((1+(2*B41*Zadání!$F$11))*Vypracování!$F$29),2)</f>
        <v>9.3341351613852193E-8</v>
      </c>
      <c r="G41" s="26">
        <f>POWER((((SIN(((PI()/2)*Vypracování!$F$19)*(1+(2*C41*Zadání!$F$11))))*(SIN(((Vypracování!$F$91/2)*Vypracování!$F$18)*(1+(2*C41*Zadání!$F$11)))))/(Vypracování!$F$18*SIN(((Vypracování!$F$91/2))*(1+(2*C41*Zadání!$F$11)))))/((1+(2*C41*Zadání!$F$11))*Vypracování!$F$29),2)</f>
        <v>9.4950655618432023E-8</v>
      </c>
    </row>
    <row r="42" spans="2:7">
      <c r="B42">
        <v>40</v>
      </c>
      <c r="C42">
        <v>-40</v>
      </c>
      <c r="F42" s="26">
        <f>POWER((((SIN(((PI()/2)*Vypracování!$F$19)*(1+(2*B42*Zadání!$F$11))))*(SIN(((Vypracování!$F$91/2)*Vypracování!$F$18)*(1+(2*B42*Zadání!$F$11)))))/(Vypracování!$F$18*SIN(((Vypracování!$F$91/2))*(1+(2*B42*Zadání!$F$11)))))/((1+(2*B42*Zadání!$F$11))*Vypracování!$F$29),2)</f>
        <v>1.7217334412285211E-5</v>
      </c>
      <c r="G42" s="26">
        <f>POWER((((SIN(((PI()/2)*Vypracování!$F$19)*(1+(2*C42*Zadání!$F$11))))*(SIN(((Vypracování!$F$91/2)*Vypracování!$F$18)*(1+(2*C42*Zadání!$F$11)))))/(Vypracování!$F$18*SIN(((Vypracování!$F$91/2))*(1+(2*C42*Zadání!$F$11)))))/((1+(2*C42*Zadání!$F$11))*Vypracování!$F$29),2)</f>
        <v>1.7506696311339969E-5</v>
      </c>
    </row>
    <row r="43" spans="2:7">
      <c r="B43">
        <v>41</v>
      </c>
      <c r="C43">
        <v>-41</v>
      </c>
      <c r="F43" s="26">
        <f>POWER((((SIN(((PI()/2)*Vypracování!$F$19)*(1+(2*B43*Zadání!$F$11))))*(SIN(((Vypracování!$F$91/2)*Vypracování!$F$18)*(1+(2*B43*Zadání!$F$11)))))/(Vypracování!$F$18*SIN(((Vypracování!$F$91/2))*(1+(2*B43*Zadání!$F$11)))))/((1+(2*B43*Zadání!$F$11))*Vypracování!$F$29),2)</f>
        <v>8.4492060890601932E-8</v>
      </c>
      <c r="G43" s="26">
        <f>POWER((((SIN(((PI()/2)*Vypracování!$F$19)*(1+(2*C43*Zadání!$F$11))))*(SIN(((Vypracování!$F$91/2)*Vypracování!$F$18)*(1+(2*C43*Zadání!$F$11)))))/(Vypracování!$F$18*SIN(((Vypracování!$F$91/2))*(1+(2*C43*Zadání!$F$11)))))/((1+(2*C43*Zadání!$F$11))*Vypracování!$F$29),2)</f>
        <v>8.5877153567127834E-8</v>
      </c>
    </row>
    <row r="44" spans="2:7">
      <c r="B44">
        <v>42</v>
      </c>
      <c r="C44">
        <v>-42</v>
      </c>
      <c r="F44" s="26">
        <f>POWER((((SIN(((PI()/2)*Vypracování!$F$19)*(1+(2*B44*Zadání!$F$11))))*(SIN(((Vypracování!$F$91/2)*Vypracování!$F$18)*(1+(2*B44*Zadání!$F$11)))))/(Vypracování!$F$18*SIN(((Vypracování!$F$91/2))*(1+(2*B44*Zadání!$F$11)))))/((1+(2*B44*Zadání!$F$11))*Vypracování!$F$29),2)</f>
        <v>1.5622803043321057E-5</v>
      </c>
      <c r="G44" s="26">
        <f>POWER((((SIN(((PI()/2)*Vypracování!$F$19)*(1+(2*C44*Zadání!$F$11))))*(SIN(((Vypracování!$F$91/2)*Vypracování!$F$18)*(1+(2*C44*Zadání!$F$11)))))/(Vypracování!$F$18*SIN(((Vypracování!$F$91/2))*(1+(2*C44*Zadání!$F$11)))))/((1+(2*C44*Zadání!$F$11))*Vypracování!$F$29),2)</f>
        <v>1.5872763924382892E-5</v>
      </c>
    </row>
    <row r="45" spans="2:7">
      <c r="B45">
        <v>43</v>
      </c>
      <c r="C45">
        <v>-43</v>
      </c>
      <c r="F45" s="26">
        <f>POWER((((SIN(((PI()/2)*Vypracování!$F$19)*(1+(2*B45*Zadání!$F$11))))*(SIN(((Vypracování!$F$91/2)*Vypracování!$F$18)*(1+(2*B45*Zadání!$F$11)))))/(Vypracování!$F$18*SIN(((Vypracování!$F$91/2))*(1+(2*B45*Zadání!$F$11)))))/((1+(2*B45*Zadání!$F$11))*Vypracování!$F$29),2)</f>
        <v>7.6844056333011587E-8</v>
      </c>
      <c r="G45" s="26">
        <f>POWER((((SIN(((PI()/2)*Vypracování!$F$19)*(1+(2*C45*Zadání!$F$11))))*(SIN(((Vypracování!$F$91/2)*Vypracování!$F$18)*(1+(2*C45*Zadání!$F$11)))))/(Vypracování!$F$18*SIN(((Vypracování!$F$91/2))*(1+(2*C45*Zadání!$F$11)))))/((1+(2*C45*Zadání!$F$11))*Vypracování!$F$29),2)</f>
        <v>7.8044726534351443E-8</v>
      </c>
    </row>
    <row r="46" spans="2:7">
      <c r="B46">
        <v>44</v>
      </c>
      <c r="C46">
        <v>-44</v>
      </c>
      <c r="F46" s="26">
        <f>POWER((((SIN(((PI()/2)*Vypracování!$F$19)*(1+(2*B46*Zadání!$F$11))))*(SIN(((Vypracování!$F$91/2)*Vypracování!$F$18)*(1+(2*B46*Zadání!$F$11)))))/(Vypracování!$F$18*SIN(((Vypracování!$F$91/2))*(1+(2*B46*Zadání!$F$11)))))/((1+(2*B46*Zadání!$F$11))*Vypracování!$F$29),2)</f>
        <v>1.4239943040226936E-5</v>
      </c>
      <c r="G46" s="26">
        <f>POWER((((SIN(((PI()/2)*Vypracování!$F$19)*(1+(2*C46*Zadání!$F$11))))*(SIN(((Vypracování!$F$91/2)*Vypracování!$F$18)*(1+(2*C46*Zadání!$F$11)))))/(Vypracování!$F$18*SIN(((Vypracování!$F$91/2))*(1+(2*C46*Zadání!$F$11)))))/((1+(2*C46*Zadání!$F$11))*Vypracování!$F$29),2)</f>
        <v>1.4457343607686209E-5</v>
      </c>
    </row>
    <row r="47" spans="2:7">
      <c r="B47">
        <v>45</v>
      </c>
      <c r="C47">
        <v>-45</v>
      </c>
      <c r="F47" s="26">
        <f>POWER((((SIN(((PI()/2)*Vypracování!$F$19)*(1+(2*B47*Zadání!$F$11))))*(SIN(((Vypracování!$F$91/2)*Vypracování!$F$18)*(1+(2*B47*Zadání!$F$11)))))/(Vypracování!$F$18*SIN(((Vypracování!$F$91/2))*(1+(2*B47*Zadání!$F$11)))))/((1+(2*B47*Zadání!$F$11))*Vypracování!$F$29),2)</f>
        <v>7.0189351219002576E-8</v>
      </c>
      <c r="G47" s="26">
        <f>POWER((((SIN(((PI()/2)*Vypracování!$F$19)*(1+(2*C47*Zadání!$F$11))))*(SIN(((Vypracování!$F$91/2)*Vypracování!$F$18)*(1+(2*C47*Zadání!$F$11)))))/(Vypracování!$F$18*SIN(((Vypracování!$F$91/2))*(1+(2*C47*Zadání!$F$11)))))/((1+(2*C47*Zadání!$F$11))*Vypracování!$F$29),2)</f>
        <v>7.1236938998457204E-8</v>
      </c>
    </row>
    <row r="48" spans="2:7">
      <c r="B48">
        <v>46</v>
      </c>
      <c r="C48">
        <v>-46</v>
      </c>
      <c r="F48" s="26">
        <f>POWER((((SIN(((PI()/2)*Vypracování!$F$19)*(1+(2*B48*Zadání!$F$11))))*(SIN(((Vypracování!$F$91/2)*Vypracování!$F$18)*(1+(2*B48*Zadání!$F$11)))))/(Vypracování!$F$18*SIN(((Vypracování!$F$91/2))*(1+(2*B48*Zadání!$F$11)))))/((1+(2*B48*Zadání!$F$11))*Vypracování!$F$29),2)</f>
        <v>1.3032881961187349E-5</v>
      </c>
      <c r="G48" s="26">
        <f>POWER((((SIN(((PI()/2)*Vypracování!$F$19)*(1+(2*C48*Zadání!$F$11))))*(SIN(((Vypracování!$F$91/2)*Vypracování!$F$18)*(1+(2*C48*Zadání!$F$11)))))/(Vypracování!$F$18*SIN(((Vypracování!$F$91/2))*(1+(2*C48*Zadání!$F$11)))))/((1+(2*C48*Zadání!$F$11))*Vypracování!$F$29),2)</f>
        <v>1.3223140495868298E-5</v>
      </c>
    </row>
    <row r="49" spans="2:7">
      <c r="B49">
        <v>47</v>
      </c>
      <c r="C49">
        <v>-47</v>
      </c>
      <c r="F49" s="26">
        <f>POWER((((SIN(((PI()/2)*Vypracování!$F$19)*(1+(2*B49*Zadání!$F$11))))*(SIN(((Vypracování!$F$91/2)*Vypracování!$F$18)*(1+(2*B49*Zadání!$F$11)))))/(Vypracování!$F$18*SIN(((Vypracování!$F$91/2))*(1+(2*B49*Zadání!$F$11)))))/((1+(2*B49*Zadání!$F$11))*Vypracování!$F$29),2)</f>
        <v>6.4363097839615638E-8</v>
      </c>
      <c r="G49" s="26">
        <f>POWER((((SIN(((PI()/2)*Vypracování!$F$19)*(1+(2*C49*Zadání!$F$11))))*(SIN(((Vypracování!$F$91/2)*Vypracování!$F$18)*(1+(2*C49*Zadání!$F$11)))))/(Vypracování!$F$18*SIN(((Vypracování!$F$91/2))*(1+(2*C49*Zadání!$F$11)))))/((1+(2*C49*Zadání!$F$11))*Vypracování!$F$29),2)</f>
        <v>6.5282559021128686E-8</v>
      </c>
    </row>
    <row r="50" spans="2:7">
      <c r="B50">
        <v>48</v>
      </c>
      <c r="C50">
        <v>-48</v>
      </c>
      <c r="F50" s="26">
        <f>POWER((((SIN(((PI()/2)*Vypracování!$F$19)*(1+(2*B50*Zadání!$F$11))))*(SIN(((Vypracování!$F$91/2)*Vypracování!$F$18)*(1+(2*B50*Zadání!$F$11)))))/(Vypracování!$F$18*SIN(((Vypracování!$F$91/2))*(1+(2*B50*Zadání!$F$11)))))/((1+(2*B50*Zadání!$F$11))*Vypracování!$F$29),2)</f>
        <v>1.1973036721302953E-5</v>
      </c>
      <c r="G50" s="26">
        <f>POWER((((SIN(((PI()/2)*Vypracování!$F$19)*(1+(2*C50*Zadání!$F$11))))*(SIN(((Vypracování!$F$91/2)*Vypracování!$F$18)*(1+(2*C50*Zadání!$F$11)))))/(Vypracování!$F$18*SIN(((Vypracování!$F$91/2))*(1+(2*C50*Zadání!$F$11)))))/((1+(2*C50*Zadání!$F$11))*Vypracování!$F$29),2)</f>
        <v>1.2140489747357269E-5</v>
      </c>
    </row>
    <row r="51" spans="2:7">
      <c r="B51">
        <v>49</v>
      </c>
      <c r="C51">
        <v>-49</v>
      </c>
      <c r="F51" s="26">
        <f>POWER((((SIN(((PI()/2)*Vypracování!$F$19)*(1+(2*B51*Zadání!$F$11))))*(SIN(((Vypracování!$F$91/2)*Vypracování!$F$18)*(1+(2*B51*Zadání!$F$11)))))/(Vypracování!$F$18*SIN(((Vypracování!$F$91/2))*(1+(2*B51*Zadání!$F$11)))))/((1+(2*B51*Zadání!$F$11))*Vypracování!$F$29),2)</f>
        <v>5.9233279435523667E-8</v>
      </c>
      <c r="G51" s="26">
        <f>POWER((((SIN(((PI()/2)*Vypracování!$F$19)*(1+(2*C51*Zadání!$F$11))))*(SIN(((Vypracování!$F$91/2)*Vypracování!$F$18)*(1+(2*C51*Zadání!$F$11)))))/(Vypracování!$F$18*SIN(((Vypracování!$F$91/2))*(1+(2*C51*Zadání!$F$11)))))/((1+(2*C51*Zadání!$F$11))*Vypracování!$F$29),2)</f>
        <v>6.004468477055438E-8</v>
      </c>
    </row>
    <row r="52" spans="2:7">
      <c r="B52">
        <v>50</v>
      </c>
      <c r="C52">
        <v>-50</v>
      </c>
      <c r="F52" s="26">
        <f>POWER((((SIN(((PI()/2)*Vypracování!$F$19)*(1+(2*B52*Zadání!$F$11))))*(SIN(((Vypracování!$F$91/2)*Vypracování!$F$18)*(1+(2*B52*Zadání!$F$11)))))/(Vypracování!$F$18*SIN(((Vypracování!$F$91/2))*(1+(2*B52*Zadání!$F$11)))))/((1+(2*B52*Zadání!$F$11))*Vypracování!$F$29),2)</f>
        <v>1.103740576814763E-5</v>
      </c>
      <c r="G52" s="26">
        <f>POWER((((SIN(((PI()/2)*Vypracování!$F$19)*(1+(2*C52*Zadání!$F$11))))*(SIN(((Vypracování!$F$91/2)*Vypracování!$F$18)*(1+(2*C52*Zadání!$F$11)))))/(Vypracování!$F$18*SIN(((Vypracování!$F$91/2))*(1+(2*C52*Zadání!$F$11)))))/((1+(2*C52*Zadání!$F$11))*Vypracování!$F$29),2)</f>
        <v>1.1185557208533138E-5</v>
      </c>
    </row>
    <row r="53" spans="2:7">
      <c r="B53">
        <v>51</v>
      </c>
      <c r="C53">
        <v>-51</v>
      </c>
      <c r="F53" s="26">
        <f>POWER((((SIN(((PI()/2)*Vypracování!$F$19)*(1+(2*B53*Zadání!$F$11))))*(SIN(((Vypracování!$F$91/2)*Vypracování!$F$18)*(1+(2*B53*Zadání!$F$11)))))/(Vypracování!$F$18*SIN(((Vypracování!$F$91/2))*(1+(2*B53*Zadání!$F$11)))))/((1+(2*B53*Zadání!$F$11))*Vypracování!$F$29),2)</f>
        <v>5.4693165369144167E-8</v>
      </c>
      <c r="G53" s="26">
        <f>POWER((((SIN(((PI()/2)*Vypracování!$F$19)*(1+(2*C53*Zadání!$F$11))))*(SIN(((Vypracování!$F$91/2)*Vypracování!$F$18)*(1+(2*C53*Zadání!$F$11)))))/(Vypracování!$F$18*SIN(((Vypracování!$F$91/2))*(1+(2*C53*Zadání!$F$11)))))/((1+(2*C53*Zadání!$F$11))*Vypracování!$F$29),2)</f>
        <v>5.5412804545744147E-8</v>
      </c>
    </row>
    <row r="54" spans="2:7">
      <c r="B54">
        <v>52</v>
      </c>
      <c r="C54">
        <v>-52</v>
      </c>
      <c r="F54" s="26">
        <f>POWER((((SIN(((PI()/2)*Vypracování!$F$19)*(1+(2*B54*Zadání!$F$11))))*(SIN(((Vypracování!$F$91/2)*Vypracování!$F$18)*(1+(2*B54*Zadání!$F$11)))))/(Vypracování!$F$18*SIN(((Vypracování!$F$91/2))*(1+(2*B54*Zadání!$F$11)))))/((1+(2*B54*Zadání!$F$11))*Vypracování!$F$29),2)</f>
        <v>1.0207310475762242E-5</v>
      </c>
      <c r="G54" s="26">
        <f>POWER((((SIN(((PI()/2)*Vypracování!$F$19)*(1+(2*C54*Zadání!$F$11))))*(SIN(((Vypracování!$F$91/2)*Vypracování!$F$18)*(1+(2*C54*Zadání!$F$11)))))/(Vypracování!$F$18*SIN(((Vypracování!$F$91/2))*(1+(2*C54*Zadání!$F$11)))))/((1+(2*C54*Zadání!$F$11))*Vypracování!$F$29),2)</f>
        <v>1.0339016345985585E-5</v>
      </c>
    </row>
    <row r="55" spans="2:7">
      <c r="B55">
        <v>53</v>
      </c>
      <c r="C55">
        <v>-53</v>
      </c>
      <c r="F55" s="26">
        <f>POWER((((SIN(((PI()/2)*Vypracování!$F$19)*(1+(2*B55*Zadání!$F$11))))*(SIN(((Vypracování!$F$91/2)*Vypracování!$F$18)*(1+(2*B55*Zadání!$F$11)))))/(Vypracování!$F$18*SIN(((Vypracování!$F$91/2))*(1+(2*B55*Zadání!$F$11)))))/((1+(2*B55*Zadání!$F$11))*Vypracování!$F$29),2)</f>
        <v>5.0655714299942872E-8</v>
      </c>
      <c r="G55" s="26">
        <f>POWER((((SIN(((PI()/2)*Vypracování!$F$19)*(1+(2*C55*Zadání!$F$11))))*(SIN(((Vypracování!$F$91/2)*Vypracování!$F$18)*(1+(2*C55*Zadání!$F$11)))))/(Vypracování!$F$18*SIN(((Vypracování!$F$91/2))*(1+(2*C55*Zadání!$F$11)))))/((1+(2*C55*Zadání!$F$11))*Vypracování!$F$29),2)</f>
        <v>5.1296919492360675E-8</v>
      </c>
    </row>
    <row r="56" spans="2:7">
      <c r="B56">
        <v>54</v>
      </c>
      <c r="C56">
        <v>-54</v>
      </c>
      <c r="F56" s="26">
        <f>POWER((((SIN(((PI()/2)*Vypracování!$F$19)*(1+(2*B56*Zadání!$F$11))))*(SIN(((Vypracování!$F$91/2)*Vypracování!$F$18)*(1+(2*B56*Zadání!$F$11)))))/(Vypracování!$F$18*SIN(((Vypracování!$F$91/2))*(1+(2*B56*Zadání!$F$11)))))/((1+(2*B56*Zadání!$F$11))*Vypracování!$F$29),2)</f>
        <v>9.4674556213010205E-6</v>
      </c>
      <c r="G56" s="26">
        <f>POWER((((SIN(((PI()/2)*Vypracování!$F$19)*(1+(2*C56*Zadání!$F$11))))*(SIN(((Vypracování!$F$91/2)*Vypracování!$F$18)*(1+(2*C56*Zadání!$F$11)))))/(Vypracování!$F$18*SIN(((Vypracování!$F$91/2))*(1+(2*C56*Zadání!$F$11)))))/((1+(2*C56*Zadání!$F$11))*Vypracování!$F$29),2)</f>
        <v>9.5850626383849546E-6</v>
      </c>
    </row>
    <row r="57" spans="2:7">
      <c r="B57">
        <v>55</v>
      </c>
      <c r="C57">
        <v>-55</v>
      </c>
      <c r="F57" s="26">
        <f>POWER((((SIN(((PI()/2)*Vypracování!$F$19)*(1+(2*B57*Zadání!$F$11))))*(SIN(((Vypracování!$F$91/2)*Vypracování!$F$18)*(1+(2*B57*Zadání!$F$11)))))/(Vypracování!$F$18*SIN(((Vypracování!$F$91/2))*(1+(2*B57*Zadání!$F$11)))))/((1+(2*B57*Zadání!$F$11))*Vypracování!$F$29),2)</f>
        <v>4.7049371061568458E-8</v>
      </c>
      <c r="G57" s="26">
        <f>POWER((((SIN(((PI()/2)*Vypracování!$F$19)*(1+(2*C57*Zadání!$F$11))))*(SIN(((Vypracování!$F$91/2)*Vypracování!$F$18)*(1+(2*C57*Zadání!$F$11)))))/(Vypracování!$F$18*SIN(((Vypracování!$F$91/2))*(1+(2*C57*Zadání!$F$11)))))/((1+(2*C57*Zadání!$F$11))*Vypracování!$F$29),2)</f>
        <v>4.7623138578409517E-8</v>
      </c>
    </row>
    <row r="58" spans="2:7">
      <c r="B58">
        <v>56</v>
      </c>
      <c r="C58">
        <v>-56</v>
      </c>
      <c r="F58" s="26">
        <f>POWER((((SIN(((PI()/2)*Vypracování!$F$19)*(1+(2*B58*Zadání!$F$11))))*(SIN(((Vypracování!$F$91/2)*Vypracování!$F$18)*(1+(2*B58*Zadání!$F$11)))))/(Vypracování!$F$18*SIN(((Vypracování!$F$91/2))*(1+(2*B58*Zadání!$F$11)))))/((1+(2*B58*Zadání!$F$11))*Vypracování!$F$29),2)</f>
        <v>8.8052197342577646E-6</v>
      </c>
      <c r="G58" s="26">
        <f>POWER((((SIN(((PI()/2)*Vypracování!$F$19)*(1+(2*C58*Zadání!$F$11))))*(SIN(((Vypracování!$F$91/2)*Vypracování!$F$18)*(1+(2*C58*Zadání!$F$11)))))/(Vypracování!$F$18*SIN(((Vypracování!$F$91/2))*(1+(2*C58*Zadání!$F$11)))))/((1+(2*C58*Zadání!$F$11))*Vypracování!$F$29),2)</f>
        <v>8.9106705279577982E-6</v>
      </c>
    </row>
    <row r="59" spans="2:7">
      <c r="B59">
        <v>57</v>
      </c>
      <c r="C59">
        <v>-57</v>
      </c>
      <c r="F59" s="26">
        <f>POWER((((SIN(((PI()/2)*Vypracování!$F$19)*(1+(2*B59*Zadání!$F$11))))*(SIN(((Vypracování!$F$91/2)*Vypracování!$F$18)*(1+(2*B59*Zadání!$F$11)))))/(Vypracování!$F$18*SIN(((Vypracování!$F$91/2))*(1+(2*B59*Zadání!$F$11)))))/((1+(2*B59*Zadání!$F$11))*Vypracování!$F$29),2)</f>
        <v>4.3814874269020362E-8</v>
      </c>
      <c r="G59" s="26">
        <f>POWER((((SIN(((PI()/2)*Vypracování!$F$19)*(1+(2*C59*Zadání!$F$11))))*(SIN(((Vypracování!$F$91/2)*Vypracování!$F$18)*(1+(2*C59*Zadání!$F$11)))))/(Vypracování!$F$18*SIN(((Vypracování!$F$91/2))*(1+(2*C59*Zadání!$F$11)))))/((1+(2*C59*Zadání!$F$11))*Vypracování!$F$29),2)</f>
        <v>4.4330338945017747E-8</v>
      </c>
    </row>
    <row r="60" spans="2:7">
      <c r="B60">
        <v>58</v>
      </c>
      <c r="C60">
        <v>-58</v>
      </c>
      <c r="F60" s="26">
        <f>POWER((((SIN(((PI()/2)*Vypracování!$F$19)*(1+(2*B60*Zadání!$F$11))))*(SIN(((Vypracování!$F$91/2)*Vypracování!$F$18)*(1+(2*B60*Zadání!$F$11)))))/(Vypracování!$F$18*SIN(((Vypracování!$F$91/2))*(1+(2*B60*Zadání!$F$11)))))/((1+(2*B60*Zadání!$F$11))*Vypracování!$F$29),2)</f>
        <v>8.2101132174606118E-6</v>
      </c>
      <c r="G60" s="26">
        <f>POWER((((SIN(((PI()/2)*Vypracování!$F$19)*(1+(2*C60*Zadání!$F$11))))*(SIN(((Vypracování!$F$91/2)*Vypracování!$F$18)*(1+(2*C60*Zadání!$F$11)))))/(Vypracování!$F$18*SIN(((Vypracování!$F$91/2))*(1+(2*C60*Zadání!$F$11)))))/((1+(2*C60*Zadání!$F$11))*Vypracování!$F$29),2)</f>
        <v>8.305027032863528E-6</v>
      </c>
    </row>
    <row r="61" spans="2:7">
      <c r="B61">
        <v>59</v>
      </c>
      <c r="C61">
        <v>-59</v>
      </c>
      <c r="F61" s="26">
        <f>POWER((((SIN(((PI()/2)*Vypracování!$F$19)*(1+(2*B61*Zadání!$F$11))))*(SIN(((Vypracování!$F$91/2)*Vypracování!$F$18)*(1+(2*B61*Zadání!$F$11)))))/(Vypracování!$F$18*SIN(((Vypracování!$F$91/2))*(1+(2*B61*Zadání!$F$11)))))/((1+(2*B61*Zadání!$F$11))*Vypracování!$F$29),2)</f>
        <v>4.090280613271967E-8</v>
      </c>
      <c r="G61" s="26">
        <f>POWER((((SIN(((PI()/2)*Vypracování!$F$19)*(1+(2*C61*Zadání!$F$11))))*(SIN(((Vypracování!$F$91/2)*Vypracování!$F$18)*(1+(2*C61*Zadání!$F$11)))))/(Vypracování!$F$18*SIN(((Vypracování!$F$91/2))*(1+(2*C61*Zadání!$F$11)))))/((1+(2*C61*Zadání!$F$11))*Vypracování!$F$29),2)</f>
        <v>4.1367607017680391E-8</v>
      </c>
    </row>
    <row r="62" spans="2:7">
      <c r="B62">
        <v>60</v>
      </c>
      <c r="C62">
        <v>-60</v>
      </c>
      <c r="F62" s="26">
        <f>POWER((((SIN(((PI()/2)*Vypracování!$F$19)*(1+(2*B62*Zadání!$F$11))))*(SIN(((Vypracování!$F$91/2)*Vypracování!$F$18)*(1+(2*B62*Zadání!$F$11)))))/(Vypracování!$F$18*SIN(((Vypracování!$F$91/2))*(1+(2*B62*Zadání!$F$11)))))/((1+(2*B62*Zadání!$F$11))*Vypracování!$F$29),2)</f>
        <v>7.6733603947170983E-6</v>
      </c>
      <c r="G62" s="26">
        <f>POWER((((SIN(((PI()/2)*Vypracování!$F$19)*(1+(2*C62*Zadání!$F$11))))*(SIN(((Vypracování!$F$91/2)*Vypracování!$F$18)*(1+(2*C62*Zadání!$F$11)))))/(Vypracování!$F$18*SIN(((Vypracování!$F$91/2))*(1+(2*C62*Zadání!$F$11)))))/((1+(2*C62*Zadání!$F$11))*Vypracování!$F$29),2)</f>
        <v>7.7590955998173874E-6</v>
      </c>
    </row>
    <row r="63" spans="2:7">
      <c r="B63">
        <v>61</v>
      </c>
      <c r="C63">
        <v>-61</v>
      </c>
      <c r="F63" s="26">
        <f>POWER((((SIN(((PI()/2)*Vypracování!$F$19)*(1+(2*B63*Zadání!$F$11))))*(SIN(((Vypracování!$F$91/2)*Vypracování!$F$18)*(1+(2*B63*Zadání!$F$11)))))/(Vypracování!$F$18*SIN(((Vypracování!$F$91/2))*(1+(2*B63*Zadání!$F$11)))))/((1+(2*B63*Zadání!$F$11))*Vypracování!$F$29),2)</f>
        <v>3.8271693626637666E-8</v>
      </c>
      <c r="G63" s="26">
        <f>POWER((((SIN(((PI()/2)*Vypracování!$F$19)*(1+(2*C63*Zadání!$F$11))))*(SIN(((Vypracování!$F$91/2)*Vypracování!$F$18)*(1+(2*C63*Zadání!$F$11)))))/(Vypracování!$F$18*SIN(((Vypracování!$F$91/2))*(1+(2*C63*Zadání!$F$11)))))/((1+(2*C63*Zadání!$F$11))*Vypracování!$F$29),2)</f>
        <v>3.869225853155275E-8</v>
      </c>
    </row>
    <row r="64" spans="2:7">
      <c r="B64">
        <v>62</v>
      </c>
      <c r="C64">
        <v>-62</v>
      </c>
      <c r="F64" s="26">
        <f>POWER((((SIN(((PI()/2)*Vypracování!$F$19)*(1+(2*B64*Zadání!$F$11))))*(SIN(((Vypracování!$F$91/2)*Vypracování!$F$18)*(1+(2*B64*Zadání!$F$11)))))/(Vypracování!$F$18*SIN(((Vypracování!$F$91/2))*(1+(2*B64*Zadání!$F$11)))))/((1+(2*B64*Zadání!$F$11))*Vypracování!$F$29),2)</f>
        <v>7.1875741218576091E-6</v>
      </c>
      <c r="G64" s="26">
        <f>POWER((((SIN(((PI()/2)*Vypracování!$F$19)*(1+(2*C64*Zadání!$F$11))))*(SIN(((Vypracování!$F$91/2)*Vypracování!$F$18)*(1+(2*C64*Zadání!$F$11)))))/(Vypracování!$F$18*SIN(((Vypracování!$F$91/2))*(1+(2*C64*Zadání!$F$11)))))/((1+(2*C64*Zadání!$F$11))*Vypracování!$F$29),2)</f>
        <v>7.2652770613413689E-6</v>
      </c>
    </row>
    <row r="65" spans="2:7">
      <c r="B65">
        <v>63</v>
      </c>
      <c r="C65">
        <v>-63</v>
      </c>
      <c r="F65" s="26">
        <f>POWER((((SIN(((PI()/2)*Vypracování!$F$19)*(1+(2*B65*Zadání!$F$11))))*(SIN(((Vypracování!$F$91/2)*Vypracování!$F$18)*(1+(2*B65*Zadání!$F$11)))))/(Vypracování!$F$18*SIN(((Vypracování!$F$91/2))*(1+(2*B65*Zadání!$F$11)))))/((1+(2*B65*Zadání!$F$11))*Vypracování!$F$29),2)</f>
        <v>3.5886523644907936E-8</v>
      </c>
      <c r="G65" s="26">
        <f>POWER((((SIN(((PI()/2)*Vypracování!$F$19)*(1+(2*C65*Zadání!$F$11))))*(SIN(((Vypracování!$F$91/2)*Vypracování!$F$18)*(1+(2*C65*Zadání!$F$11)))))/(Vypracování!$F$18*SIN(((Vypracování!$F$91/2))*(1+(2*C65*Zadání!$F$11)))))/((1+(2*C65*Zadání!$F$11))*Vypracování!$F$29),2)</f>
        <v>3.626829248686825E-8</v>
      </c>
    </row>
    <row r="66" spans="2:7">
      <c r="B66">
        <v>64</v>
      </c>
      <c r="C66">
        <v>-64</v>
      </c>
      <c r="F66" s="26">
        <f>POWER((((SIN(((PI()/2)*Vypracování!$F$19)*(1+(2*B66*Zadání!$F$11))))*(SIN(((Vypracování!$F$91/2)*Vypracování!$F$18)*(1+(2*B66*Zadání!$F$11)))))/(Vypracování!$F$18*SIN(((Vypracování!$F$91/2))*(1+(2*B66*Zadání!$F$11)))))/((1+(2*B66*Zadání!$F$11))*Vypracování!$F$29),2)</f>
        <v>6.7465002529932641E-6</v>
      </c>
      <c r="G66" s="26">
        <f>POWER((((SIN(((PI()/2)*Vypracování!$F$19)*(1+(2*C66*Zadání!$F$11))))*(SIN(((Vypracování!$F$91/2)*Vypracování!$F$18)*(1+(2*C66*Zadání!$F$11)))))/(Vypracování!$F$18*SIN(((Vypracování!$F$91/2))*(1+(2*C66*Zadání!$F$11)))))/((1+(2*C66*Zadání!$F$11))*Vypracování!$F$29),2)</f>
        <v>6.8171437531109199E-6</v>
      </c>
    </row>
    <row r="67" spans="2:7">
      <c r="B67">
        <v>65</v>
      </c>
      <c r="C67">
        <v>-65</v>
      </c>
      <c r="F67" s="26">
        <f>POWER((((SIN(((PI()/2)*Vypracování!$F$19)*(1+(2*B67*Zadání!$F$11))))*(SIN(((Vypracování!$F$91/2)*Vypracování!$F$18)*(1+(2*B67*Zadání!$F$11)))))/(Vypracování!$F$18*SIN(((Vypracování!$F$91/2))*(1+(2*B67*Zadání!$F$11)))))/((1+(2*B67*Zadání!$F$11))*Vypracování!$F$29),2)</f>
        <v>3.3717572117383408E-8</v>
      </c>
      <c r="G67" s="26">
        <f>POWER((((SIN(((PI()/2)*Vypracování!$F$19)*(1+(2*C67*Zadání!$F$11))))*(SIN(((Vypracování!$F$91/2)*Vypracování!$F$18)*(1+(2*C67*Zadání!$F$11)))))/(Vypracování!$F$18*SIN(((Vypracování!$F$91/2))*(1+(2*C67*Zadání!$F$11)))))/((1+(2*C67*Zadání!$F$11))*Vypracování!$F$29),2)</f>
        <v>3.4065173656443076E-8</v>
      </c>
    </row>
    <row r="68" spans="2:7">
      <c r="B68">
        <v>66</v>
      </c>
      <c r="C68">
        <v>-66</v>
      </c>
      <c r="F68" s="26">
        <f>POWER((((SIN(((PI()/2)*Vypracování!$F$19)*(1+(2*B68*Zadání!$F$11))))*(SIN(((Vypracování!$F$91/2)*Vypracování!$F$18)*(1+(2*B68*Zadání!$F$11)))))/(Vypracování!$F$18*SIN(((Vypracování!$F$91/2))*(1+(2*B68*Zadání!$F$11)))))/((1+(2*B68*Zadání!$F$11))*Vypracování!$F$29),2)</f>
        <v>6.3448153341490394E-6</v>
      </c>
      <c r="G68" s="26">
        <f>POWER((((SIN(((PI()/2)*Vypracování!$F$19)*(1+(2*C68*Zadání!$F$11))))*(SIN(((Vypracování!$F$91/2)*Vypracování!$F$18)*(1+(2*C68*Zadání!$F$11)))))/(Vypracování!$F$18*SIN(((Vypracování!$F$91/2))*(1+(2*C68*Zadání!$F$11)))))/((1+(2*C68*Zadání!$F$11))*Vypracování!$F$29),2)</f>
        <v>6.4092292901784204E-6</v>
      </c>
    </row>
    <row r="69" spans="2:7">
      <c r="B69">
        <v>67</v>
      </c>
      <c r="C69">
        <v>-67</v>
      </c>
      <c r="F69" s="26">
        <f>POWER((((SIN(((PI()/2)*Vypracování!$F$19)*(1+(2*B69*Zadání!$F$11))))*(SIN(((Vypracování!$F$91/2)*Vypracování!$F$18)*(1+(2*B69*Zadání!$F$11)))))/(Vypracování!$F$18*SIN(((Vypracování!$F$91/2))*(1+(2*B69*Zadání!$F$11)))))/((1+(2*B69*Zadání!$F$11))*Vypracování!$F$29),2)</f>
        <v>3.1739473445915624E-8</v>
      </c>
      <c r="G69" s="26">
        <f>POWER((((SIN(((PI()/2)*Vypracování!$F$19)*(1+(2*C69*Zadání!$F$11))))*(SIN(((Vypracování!$F$91/2)*Vypracování!$F$18)*(1+(2*C69*Zadání!$F$11)))))/(Vypracování!$F$18*SIN(((Vypracování!$F$91/2))*(1+(2*C69*Zadání!$F$11)))))/((1+(2*C69*Zadání!$F$11))*Vypracování!$F$29),2)</f>
        <v>3.2056866206470141E-8</v>
      </c>
    </row>
    <row r="70" spans="2:7">
      <c r="B70">
        <v>68</v>
      </c>
      <c r="C70">
        <v>-68</v>
      </c>
      <c r="F70" s="26">
        <f>POWER((((SIN(((PI()/2)*Vypracování!$F$19)*(1+(2*B70*Zadání!$F$11))))*(SIN(((Vypracování!$F$91/2)*Vypracování!$F$18)*(1+(2*B70*Zadání!$F$11)))))/(Vypracování!$F$18*SIN(((Vypracování!$F$91/2))*(1+(2*B70*Zadání!$F$11)))))/((1+(2*B70*Zadání!$F$11))*Vypracování!$F$29),2)</f>
        <v>5.9779652201979523E-6</v>
      </c>
      <c r="G70" s="26">
        <f>POWER((((SIN(((PI()/2)*Vypracování!$F$19)*(1+(2*C70*Zadání!$F$11))))*(SIN(((Vypracování!$F$91/2)*Vypracování!$F$18)*(1+(2*C70*Zadání!$F$11)))))/(Vypracování!$F$18*SIN(((Vypracování!$F$91/2))*(1+(2*C70*Zadání!$F$11)))))/((1+(2*C70*Zadání!$F$11))*Vypracování!$F$29),2)</f>
        <v>6.0368610737168307E-6</v>
      </c>
    </row>
    <row r="71" spans="2:7">
      <c r="B71">
        <v>69</v>
      </c>
      <c r="C71">
        <v>-69</v>
      </c>
      <c r="F71" s="26">
        <f>POWER((((SIN(((PI()/2)*Vypracování!$F$19)*(1+(2*B71*Zadání!$F$11))))*(SIN(((Vypracování!$F$91/2)*Vypracování!$F$18)*(1+(2*B71*Zadání!$F$11)))))/(Vypracování!$F$18*SIN(((Vypracování!$F$91/2))*(1+(2*B71*Zadání!$F$11)))))/((1+(2*B71*Zadání!$F$11))*Vypracování!$F$29),2)</f>
        <v>2.9930475499375341E-8</v>
      </c>
      <c r="G71" s="26">
        <f>POWER((((SIN(((PI()/2)*Vypracování!$F$19)*(1+(2*C71*Zadání!$F$11))))*(SIN(((Vypracování!$F$91/2)*Vypracování!$F$18)*(1+(2*C71*Zadání!$F$11)))))/(Vypracování!$F$18*SIN(((Vypracování!$F$91/2))*(1+(2*C71*Zadání!$F$11)))))/((1+(2*C71*Zadání!$F$11))*Vypracování!$F$29),2)</f>
        <v>3.0221060936421018E-8</v>
      </c>
    </row>
    <row r="72" spans="2:7">
      <c r="B72">
        <v>70</v>
      </c>
      <c r="C72">
        <v>-70</v>
      </c>
      <c r="F72" s="26">
        <f>POWER((((SIN(((PI()/2)*Vypracování!$F$19)*(1+(2*B72*Zadání!$F$11))))*(SIN(((Vypracování!$F$91/2)*Vypracování!$F$18)*(1+(2*B72*Zadání!$F$11)))))/(Vypracování!$F$18*SIN(((Vypracování!$F$91/2))*(1+(2*B72*Zadání!$F$11)))))/((1+(2*B72*Zadání!$F$11))*Vypracování!$F$29),2)</f>
        <v>5.6420354206978235E-6</v>
      </c>
      <c r="G72" s="26">
        <f>POWER((((SIN(((PI()/2)*Vypracování!$F$19)*(1+(2*C72*Zadání!$F$11))))*(SIN(((Vypracování!$F$91/2)*Vypracování!$F$18)*(1+(2*C72*Zadání!$F$11)))))/(Vypracování!$F$18*SIN(((Vypracování!$F$91/2))*(1+(2*C72*Zadání!$F$11)))))/((1+(2*C72*Zadání!$F$11))*Vypracování!$F$29),2)</f>
        <v>5.6960258827420735E-6</v>
      </c>
    </row>
    <row r="73" spans="2:7">
      <c r="B73">
        <v>71</v>
      </c>
      <c r="C73">
        <v>-71</v>
      </c>
      <c r="F73" s="26">
        <f>POWER((((SIN(((PI()/2)*Vypracování!$F$19)*(1+(2*B73*Zadání!$F$11))))*(SIN(((Vypracování!$F$91/2)*Vypracování!$F$18)*(1+(2*B73*Zadání!$F$11)))))/(Vypracování!$F$18*SIN(((Vypracování!$F$91/2))*(1+(2*B73*Zadání!$F$11)))))/((1+(2*B73*Zadání!$F$11))*Vypracování!$F$29),2)</f>
        <v>2.8271839054002379E-8</v>
      </c>
      <c r="G73" s="26">
        <f>POWER((((SIN(((PI()/2)*Vypracování!$F$19)*(1+(2*C73*Zadání!$F$11))))*(SIN(((Vypracování!$F$91/2)*Vypracování!$F$18)*(1+(2*C73*Zadání!$F$11)))))/(Vypracování!$F$18*SIN(((Vypracování!$F$91/2))*(1+(2*C73*Zadání!$F$11)))))/((1+(2*C73*Zadání!$F$11))*Vypracování!$F$29),2)</f>
        <v>2.8538553040091728E-8</v>
      </c>
    </row>
    <row r="74" spans="2:7">
      <c r="B74">
        <v>72</v>
      </c>
      <c r="C74">
        <v>-72</v>
      </c>
      <c r="F74" s="26">
        <f>POWER((((SIN(((PI()/2)*Vypracování!$F$19)*(1+(2*B74*Zadání!$F$11))))*(SIN(((Vypracování!$F$91/2)*Vypracování!$F$18)*(1+(2*B74*Zadání!$F$11)))))/(Vypracování!$F$18*SIN(((Vypracování!$F$91/2))*(1+(2*B74*Zadání!$F$11)))))/((1+(2*B74*Zadání!$F$11))*Vypracování!$F$29),2)</f>
        <v>5.3336462405790903E-6</v>
      </c>
      <c r="G74" s="26">
        <f>POWER((((SIN(((PI()/2)*Vypracování!$F$19)*(1+(2*C74*Zadání!$F$11))))*(SIN(((Vypracování!$F$91/2)*Vypracování!$F$18)*(1+(2*C74*Zadání!$F$11)))))/(Vypracování!$F$18*SIN(((Vypracování!$F$91/2))*(1+(2*C74*Zadání!$F$11)))))/((1+(2*C74*Zadání!$F$11))*Vypracování!$F$29),2)</f>
        <v>5.3832612873537079E-6</v>
      </c>
    </row>
    <row r="75" spans="2:7">
      <c r="B75">
        <v>73</v>
      </c>
      <c r="C75">
        <v>-73</v>
      </c>
      <c r="F75" s="26">
        <f>POWER((((SIN(((PI()/2)*Vypracování!$F$19)*(1+(2*B75*Zadání!$F$11))))*(SIN(((Vypracování!$F$91/2)*Vypracování!$F$18)*(1+(2*B75*Zadání!$F$11)))))/(Vypracování!$F$18*SIN(((Vypracování!$F$91/2))*(1+(2*B75*Zadání!$F$11)))))/((1+(2*B75*Zadání!$F$11))*Vypracování!$F$29),2)</f>
        <v>2.6747350537198354E-8</v>
      </c>
      <c r="G75" s="26">
        <f>POWER((((SIN(((PI()/2)*Vypracování!$F$19)*(1+(2*C75*Zadání!$F$11))))*(SIN(((Vypracování!$F$91/2)*Vypracování!$F$18)*(1+(2*C75*Zadání!$F$11)))))/(Vypracování!$F$18*SIN(((Vypracování!$F$91/2))*(1+(2*C75*Zadání!$F$11)))))/((1+(2*C75*Zadání!$F$11))*Vypracování!$F$29),2)</f>
        <v>2.6992737789195679E-8</v>
      </c>
    </row>
    <row r="76" spans="2:7">
      <c r="B76">
        <v>74</v>
      </c>
      <c r="C76">
        <v>-74</v>
      </c>
      <c r="F76" s="26">
        <f>POWER((((SIN(((PI()/2)*Vypracování!$F$19)*(1+(2*B76*Zadání!$F$11))))*(SIN(((Vypracování!$F$91/2)*Vypracování!$F$18)*(1+(2*B76*Zadání!$F$11)))))/(Vypracování!$F$18*SIN(((Vypracování!$F$91/2))*(1+(2*B76*Zadání!$F$11)))))/((1+(2*B76*Zadání!$F$11))*Vypracování!$F$29),2)</f>
        <v>5.0498674409791821E-6</v>
      </c>
      <c r="G76" s="26">
        <f>POWER((((SIN(((PI()/2)*Vypracování!$F$19)*(1+(2*C76*Zadání!$F$11))))*(SIN(((Vypracování!$F$91/2)*Vypracování!$F$18)*(1+(2*C76*Zadání!$F$11)))))/(Vypracování!$F$18*SIN(((Vypracování!$F$91/2))*(1+(2*C76*Zadání!$F$11)))))/((1+(2*C76*Zadání!$F$11))*Vypracování!$F$29),2)</f>
        <v>5.0955673659487778E-6</v>
      </c>
    </row>
    <row r="77" spans="2:7">
      <c r="B77">
        <v>75</v>
      </c>
      <c r="C77">
        <v>-75</v>
      </c>
      <c r="F77" s="26">
        <f>POWER((((SIN(((PI()/2)*Vypracování!$F$19)*(1+(2*B77*Zadání!$F$11))))*(SIN(((Vypracování!$F$91/2)*Vypracování!$F$18)*(1+(2*B77*Zadání!$F$11)))))/(Vypracování!$F$18*SIN(((Vypracování!$F$91/2))*(1+(2*B77*Zadání!$F$11)))))/((1+(2*B77*Zadání!$F$11))*Vypracování!$F$29),2)</f>
        <v>2.534292428688767E-8</v>
      </c>
      <c r="G77" s="26">
        <f>POWER((((SIN(((PI()/2)*Vypracování!$F$19)*(1+(2*C77*Zadání!$F$11))))*(SIN(((Vypracování!$F$91/2)*Vypracování!$F$18)*(1+(2*C77*Zadání!$F$11)))))/(Vypracování!$F$18*SIN(((Vypracování!$F$91/2))*(1+(2*C77*Zadání!$F$11)))))/((1+(2*C77*Zadání!$F$11))*Vypracování!$F$29),2)</f>
        <v>2.5569199274124141E-8</v>
      </c>
    </row>
    <row r="78" spans="2:7">
      <c r="B78">
        <v>76</v>
      </c>
      <c r="C78">
        <v>-76</v>
      </c>
      <c r="F78" s="26">
        <f>POWER((((SIN(((PI()/2)*Vypracování!$F$19)*(1+(2*B78*Zadání!$F$11))))*(SIN(((Vypracování!$F$91/2)*Vypracování!$F$18)*(1+(2*B78*Zadání!$F$11)))))/(Vypracování!$F$18*SIN(((Vypracování!$F$91/2))*(1+(2*B78*Zadání!$F$11)))))/((1+(2*B78*Zadání!$F$11))*Vypracování!$F$29),2)</f>
        <v>4.7881483751412713E-6</v>
      </c>
      <c r="G78" s="26">
        <f>POWER((((SIN(((PI()/2)*Vypracování!$F$19)*(1+(2*C78*Zadání!$F$11))))*(SIN(((Vypracování!$F$91/2)*Vypracování!$F$18)*(1+(2*C78*Zadání!$F$11)))))/(Vypracování!$F$18*SIN(((Vypracování!$F$91/2))*(1+(2*C78*Zadání!$F$11)))))/((1+(2*C78*Zadání!$F$11))*Vypracování!$F$29),2)</f>
        <v>4.8303345006647146E-6</v>
      </c>
    </row>
    <row r="79" spans="2:7">
      <c r="B79">
        <v>77</v>
      </c>
      <c r="C79">
        <v>-77</v>
      </c>
      <c r="F79" s="26">
        <f>POWER((((SIN(((PI()/2)*Vypracování!$F$19)*(1+(2*B79*Zadání!$F$11))))*(SIN(((Vypracování!$F$91/2)*Vypracování!$F$18)*(1+(2*B79*Zadání!$F$11)))))/(Vypracování!$F$18*SIN(((Vypracování!$F$91/2))*(1+(2*B79*Zadání!$F$11)))))/((1+(2*B79*Zadání!$F$11))*Vypracování!$F$29),2)</f>
        <v>2.4046276014159907E-8</v>
      </c>
      <c r="G79" s="26">
        <f>POWER((((SIN(((PI()/2)*Vypracování!$F$19)*(1+(2*C79*Zadání!$F$11))))*(SIN(((Vypracování!$F$91/2)*Vypracování!$F$18)*(1+(2*C79*Zadání!$F$11)))))/(Vypracování!$F$18*SIN(((Vypracování!$F$91/2))*(1+(2*C79*Zadání!$F$11)))))/((1+(2*C79*Zadání!$F$11))*Vypracování!$F$29),2)</f>
        <v>2.425537308249476E-8</v>
      </c>
    </row>
    <row r="80" spans="2:7">
      <c r="B80">
        <v>78</v>
      </c>
      <c r="C80">
        <v>-78</v>
      </c>
      <c r="F80" s="26">
        <f>POWER((((SIN(((PI()/2)*Vypracování!$F$19)*(1+(2*B80*Zadání!$F$11))))*(SIN(((Vypracování!$F$91/2)*Vypracování!$F$18)*(1+(2*B80*Zadání!$F$11)))))/(Vypracování!$F$18*SIN(((Vypracování!$F$91/2))*(1+(2*B80*Zadání!$F$11)))))/((1+(2*B80*Zadání!$F$11))*Vypracování!$F$29),2)</f>
        <v>4.5462604734471547E-6</v>
      </c>
      <c r="G80" s="26">
        <f>POWER((((SIN(((PI()/2)*Vypracování!$F$19)*(1+(2*C80*Zadání!$F$11))))*(SIN(((Vypracování!$F$91/2)*Vypracování!$F$18)*(1+(2*C80*Zadání!$F$11)))))/(Vypracování!$F$18*SIN(((Vypracování!$F$91/2))*(1+(2*C80*Zadání!$F$11)))))/((1+(2*C80*Zadání!$F$11))*Vypracování!$F$29),2)</f>
        <v>4.5852839895642343E-6</v>
      </c>
    </row>
    <row r="81" spans="2:7">
      <c r="B81">
        <v>79</v>
      </c>
      <c r="C81">
        <v>-79</v>
      </c>
      <c r="F81" s="26">
        <f>POWER((((SIN(((PI()/2)*Vypracování!$F$19)*(1+(2*B81*Zadání!$F$11))))*(SIN(((Vypracování!$F$91/2)*Vypracování!$F$18)*(1+(2*B81*Zadání!$F$11)))))/(Vypracování!$F$18*SIN(((Vypracování!$F$91/2))*(1+(2*B81*Zadání!$F$11)))))/((1+(2*B81*Zadání!$F$11))*Vypracování!$F$29),2)</f>
        <v>2.2846653264827615E-8</v>
      </c>
      <c r="G81" s="26">
        <f>POWER((((SIN(((PI()/2)*Vypracování!$F$19)*(1+(2*C81*Zadání!$F$11))))*(SIN(((Vypracování!$F$91/2)*Vypracování!$F$18)*(1+(2*C81*Zadání!$F$11)))))/(Vypracování!$F$18*SIN(((Vypracování!$F$91/2))*(1+(2*C81*Zadání!$F$11)))))/((1+(2*C81*Zadání!$F$11))*Vypracování!$F$29),2)</f>
        <v>2.3040268104996056E-8</v>
      </c>
    </row>
    <row r="82" spans="2:7">
      <c r="B82">
        <v>80</v>
      </c>
      <c r="C82">
        <v>-80</v>
      </c>
      <c r="F82" s="26">
        <f>POWER((((SIN(((PI()/2)*Vypracování!$F$19)*(1+(2*B82*Zadání!$F$11))))*(SIN(((Vypracování!$F$91/2)*Vypracování!$F$18)*(1+(2*B82*Zadání!$F$11)))))/(Vypracování!$F$18*SIN(((Vypracování!$F$91/2))*(1+(2*B82*Zadání!$F$11)))))/((1+(2*B82*Zadání!$F$11))*Vypracování!$F$29),2)</f>
        <v>4.3222496444944428E-6</v>
      </c>
      <c r="G82" s="26">
        <f>POWER((((SIN(((PI()/2)*Vypracování!$F$19)*(1+(2*C82*Zadání!$F$11))))*(SIN(((Vypracování!$F$91/2)*Vypracování!$F$18)*(1+(2*C82*Zadání!$F$11)))))/(Vypracování!$F$18*SIN(((Vypracování!$F$91/2))*(1+(2*C82*Zadání!$F$11)))))/((1+(2*C82*Zadání!$F$11))*Vypracování!$F$29),2)</f>
        <v>4.3584189399458028E-6</v>
      </c>
    </row>
    <row r="83" spans="2:7">
      <c r="B83">
        <v>81</v>
      </c>
      <c r="C83">
        <v>-81</v>
      </c>
      <c r="F83" s="26">
        <f>POWER((((SIN(((PI()/2)*Vypracování!$F$19)*(1+(2*B83*Zadání!$F$11))))*(SIN(((Vypracování!$F$91/2)*Vypracování!$F$18)*(1+(2*B83*Zadání!$F$11)))))/(Vypracování!$F$18*SIN(((Vypracování!$F$91/2))*(1+(2*B83*Zadání!$F$11)))))/((1+(2*B83*Zadání!$F$11))*Vypracování!$F$29),2)</f>
        <v>2.1734611786864796E-8</v>
      </c>
      <c r="G83" s="26">
        <f>POWER((((SIN(((PI()/2)*Vypracování!$F$19)*(1+(2*C83*Zadání!$F$11))))*(SIN(((Vypracování!$F$91/2)*Vypracování!$F$18)*(1+(2*C83*Zadání!$F$11)))))/(Vypracování!$F$18*SIN(((Vypracování!$F$91/2))*(1+(2*C83*Zadání!$F$11)))))/((1+(2*C83*Zadání!$F$11))*Vypracování!$F$29),2)</f>
        <v>2.1914235913977586E-8</v>
      </c>
    </row>
    <row r="84" spans="2:7">
      <c r="B84">
        <v>82</v>
      </c>
      <c r="C84">
        <v>-82</v>
      </c>
      <c r="F84" s="26">
        <f>POWER((((SIN(((PI()/2)*Vypracování!$F$19)*(1+(2*B84*Zadání!$F$11))))*(SIN(((Vypracování!$F$91/2)*Vypracování!$F$18)*(1+(2*B84*Zadání!$F$11)))))/(Vypracování!$F$18*SIN(((Vypracování!$F$91/2))*(1+(2*B84*Zadání!$F$11)))))/((1+(2*B84*Zadání!$F$11))*Vypracování!$F$29),2)</f>
        <v>4.1143966854416554E-6</v>
      </c>
      <c r="G84" s="26">
        <f>POWER((((SIN(((PI()/2)*Vypracování!$F$19)*(1+(2*C84*Zadání!$F$11))))*(SIN(((Vypracování!$F$91/2)*Vypracování!$F$18)*(1+(2*C84*Zadání!$F$11)))))/(Vypracování!$F$18*SIN(((Vypracování!$F$91/2))*(1+(2*C84*Zadání!$F$11)))))/((1+(2*C84*Zadání!$F$11))*Vypracování!$F$29),2)</f>
        <v>4.1479834578425025E-6</v>
      </c>
    </row>
    <row r="85" spans="2:7">
      <c r="B85">
        <v>83</v>
      </c>
      <c r="C85">
        <v>-83</v>
      </c>
      <c r="F85" s="26">
        <f>POWER((((SIN(((PI()/2)*Vypracování!$F$19)*(1+(2*B85*Zadání!$F$11))))*(SIN(((Vypracování!$F$91/2)*Vypracování!$F$18)*(1+(2*B85*Zadání!$F$11)))))/(Vypracování!$F$18*SIN(((Vypracování!$F$91/2))*(1+(2*B85*Zadání!$F$11)))))/((1+(2*B85*Zadání!$F$11))*Vypracování!$F$29),2)</f>
        <v>2.0701829080530358E-8</v>
      </c>
      <c r="G85" s="26">
        <f>POWER((((SIN(((PI()/2)*Vypracování!$F$19)*(1+(2*C85*Zadání!$F$11))))*(SIN(((Vypracování!$F$91/2)*Vypracování!$F$18)*(1+(2*C85*Zadání!$F$11)))))/(Vypracování!$F$18*SIN(((Vypracování!$F$91/2))*(1+(2*C85*Zadání!$F$11)))))/((1+(2*C85*Zadání!$F$11))*Vypracování!$F$29),2)</f>
        <v>2.0868778639088564E-8</v>
      </c>
    </row>
    <row r="86" spans="2:7">
      <c r="B86">
        <v>84</v>
      </c>
      <c r="C86">
        <v>-84</v>
      </c>
      <c r="F86" s="26">
        <f>POWER((((SIN(((PI()/2)*Vypracování!$F$19)*(1+(2*B86*Zadání!$F$11))))*(SIN(((Vypracování!$F$91/2)*Vypracování!$F$18)*(1+(2*B86*Zadání!$F$11)))))/(Vypracování!$F$18*SIN(((Vypracování!$F$91/2))*(1+(2*B86*Zadání!$F$11)))))/((1+(2*B86*Zadání!$F$11))*Vypracování!$F$29),2)</f>
        <v>3.9211841976272372E-6</v>
      </c>
      <c r="G86" s="26">
        <f>POWER((((SIN(((PI()/2)*Vypracování!$F$19)*(1+(2*C86*Zadání!$F$11))))*(SIN(((Vypracování!$F$91/2)*Vypracování!$F$18)*(1+(2*C86*Zadání!$F$11)))))/(Vypracování!$F$18*SIN(((Vypracování!$F$91/2))*(1+(2*C86*Zadání!$F$11)))))/((1+(2*C86*Zadání!$F$11))*Vypracování!$F$29),2)</f>
        <v>3.9524285697350902E-6</v>
      </c>
    </row>
    <row r="87" spans="2:7">
      <c r="B87">
        <v>85</v>
      </c>
      <c r="C87">
        <v>-85</v>
      </c>
      <c r="F87" s="26">
        <f>POWER((((SIN(((PI()/2)*Vypracování!$F$19)*(1+(2*B87*Zadání!$F$11))))*(SIN(((Vypracování!$F$91/2)*Vypracování!$F$18)*(1+(2*B87*Zadání!$F$11)))))/(Vypracování!$F$18*SIN(((Vypracování!$F$91/2))*(1+(2*B87*Zadání!$F$11)))))/((1+(2*B87*Zadání!$F$11))*Vypracování!$F$29),2)</f>
        <v>1.9740948230431202E-8</v>
      </c>
      <c r="G87" s="26">
        <f>POWER((((SIN(((PI()/2)*Vypracování!$F$19)*(1+(2*C87*Zadání!$F$11))))*(SIN(((Vypracování!$F$91/2)*Vypracování!$F$18)*(1+(2*C87*Zadání!$F$11)))))/(Vypracování!$F$18*SIN(((Vypracování!$F$91/2))*(1+(2*C87*Zadání!$F$11)))))/((1+(2*C87*Zadání!$F$11))*Vypracování!$F$29),2)</f>
        <v>1.9896388167659306E-8</v>
      </c>
    </row>
    <row r="88" spans="2:7">
      <c r="B88">
        <v>86</v>
      </c>
      <c r="C88">
        <v>-86</v>
      </c>
      <c r="F88" s="26">
        <f>POWER((((SIN(((PI()/2)*Vypracování!$F$19)*(1+(2*B88*Zadání!$F$11))))*(SIN(((Vypracování!$F$91/2)*Vypracování!$F$18)*(1+(2*B88*Zadání!$F$11)))))/(Vypracování!$F$18*SIN(((Vypracování!$F$91/2))*(1+(2*B88*Zadání!$F$11)))))/((1+(2*B88*Zadání!$F$11))*Vypracování!$F$29),2)</f>
        <v>3.7412688139052613E-6</v>
      </c>
      <c r="G88" s="26">
        <f>POWER((((SIN(((PI()/2)*Vypracování!$F$19)*(1+(2*C88*Zadání!$F$11))))*(SIN(((Vypracování!$F$91/2)*Vypracování!$F$18)*(1+(2*C88*Zadání!$F$11)))))/(Vypracování!$F$18*SIN(((Vypracování!$F$91/2))*(1+(2*C88*Zadání!$F$11)))))/((1+(2*C88*Zadání!$F$11))*Vypracování!$F$29),2)</f>
        <v>3.7703836365355038E-6</v>
      </c>
    </row>
    <row r="89" spans="2:7">
      <c r="B89">
        <v>87</v>
      </c>
      <c r="C89">
        <v>-87</v>
      </c>
      <c r="F89" s="26">
        <f>POWER((((SIN(((PI()/2)*Vypracování!$F$19)*(1+(2*B89*Zadání!$F$11))))*(SIN(((Vypracování!$F$91/2)*Vypracování!$F$18)*(1+(2*B89*Zadání!$F$11)))))/(Vypracování!$F$18*SIN(((Vypracování!$F$91/2))*(1+(2*B89*Zadání!$F$11)))))/((1+(2*B89*Zadání!$F$11))*Vypracování!$F$29),2)</f>
        <v>1.8845446526259291E-8</v>
      </c>
      <c r="G89" s="26">
        <f>POWER((((SIN(((PI()/2)*Vypracování!$F$19)*(1+(2*C89*Zadání!$F$11))))*(SIN(((Vypracování!$F$91/2)*Vypracování!$F$18)*(1+(2*C89*Zadání!$F$11)))))/(Vypracování!$F$18*SIN(((Vypracování!$F$91/2))*(1+(2*C89*Zadání!$F$11)))))/((1+(2*C89*Zadání!$F$11))*Vypracování!$F$29),2)</f>
        <v>1.8990410965416732E-8</v>
      </c>
    </row>
    <row r="90" spans="2:7">
      <c r="B90">
        <v>88</v>
      </c>
      <c r="C90">
        <v>-88</v>
      </c>
      <c r="F90" s="26">
        <f>POWER((((SIN(((PI()/2)*Vypracování!$F$19)*(1+(2*B90*Zadání!$F$11))))*(SIN(((Vypracování!$F$91/2)*Vypracování!$F$18)*(1+(2*B90*Zadání!$F$11)))))/(Vypracování!$F$18*SIN(((Vypracování!$F$91/2))*(1+(2*B90*Zadání!$F$11)))))/((1+(2*B90*Zadání!$F$11))*Vypracování!$F$29),2)</f>
        <v>3.5734577849560477E-6</v>
      </c>
      <c r="G90" s="26">
        <f>POWER((((SIN(((PI()/2)*Vypracování!$F$19)*(1+(2*C90*Zadání!$F$11))))*(SIN(((Vypracování!$F$91/2)*Vypracování!$F$18)*(1+(2*C90*Zadání!$F$11)))))/(Vypracování!$F$18*SIN(((Vypracování!$F$91/2))*(1+(2*C90*Zadání!$F$11)))))/((1+(2*C90*Zadání!$F$11))*Vypracování!$F$29),2)</f>
        <v>3.6006322710271217E-6</v>
      </c>
    </row>
    <row r="91" spans="2:7">
      <c r="B91">
        <v>89</v>
      </c>
      <c r="C91">
        <v>-89</v>
      </c>
      <c r="F91" s="26">
        <f>POWER((((SIN(((PI()/2)*Vypracování!$F$19)*(1+(2*B91*Zadání!$F$11))))*(SIN(((Vypracování!$F$91/2)*Vypracování!$F$18)*(1+(2*B91*Zadání!$F$11)))))/(Vypracování!$F$18*SIN(((Vypracování!$F$91/2))*(1+(2*B91*Zadání!$F$11)))))/((1+(2*B91*Zadání!$F$11))*Vypracování!$F$29),2)</f>
        <v>1.8009524475075426E-8</v>
      </c>
      <c r="G91" s="26">
        <f>POWER((((SIN(((PI()/2)*Vypracování!$F$19)*(1+(2*C91*Zadání!$F$11))))*(SIN(((Vypracování!$F$91/2)*Vypracování!$F$18)*(1+(2*C91*Zadání!$F$11)))))/(Vypracování!$F$18*SIN(((Vypracování!$F$91/2))*(1+(2*C91*Zadání!$F$11)))))/((1+(2*C91*Zadání!$F$11))*Vypracování!$F$29),2)</f>
        <v>1.8144933956842057E-8</v>
      </c>
    </row>
    <row r="92" spans="2:7">
      <c r="B92">
        <v>90</v>
      </c>
      <c r="C92">
        <v>-90</v>
      </c>
      <c r="F92" s="26">
        <f>POWER((((SIN(((PI()/2)*Vypracování!$F$19)*(1+(2*B92*Zadání!$F$11))))*(SIN(((Vypracování!$F$91/2)*Vypracování!$F$18)*(1+(2*B92*Zadání!$F$11)))))/(Vypracování!$F$18*SIN(((Vypracování!$F$91/2))*(1+(2*B92*Zadání!$F$11)))))/((1+(2*B92*Zadání!$F$11))*Vypracování!$F$29),2)</f>
        <v>3.4166891598698317E-6</v>
      </c>
      <c r="G92" s="26">
        <f>POWER((((SIN(((PI()/2)*Vypracování!$F$19)*(1+(2*C92*Zadání!$F$11))))*(SIN(((Vypracování!$F$91/2)*Vypracování!$F$18)*(1+(2*C92*Zadání!$F$11)))))/(Vypracování!$F$18*SIN(((Vypracování!$F$91/2))*(1+(2*C92*Zadání!$F$11)))))/((1+(2*C92*Zadání!$F$11))*Vypracování!$F$29),2)</f>
        <v>3.4420919658135874E-6</v>
      </c>
    </row>
    <row r="93" spans="2:7">
      <c r="B93">
        <v>91</v>
      </c>
      <c r="C93">
        <v>-91</v>
      </c>
      <c r="F93" s="26">
        <f>POWER((((SIN(((PI()/2)*Vypracování!$F$19)*(1+(2*B93*Zadání!$F$11))))*(SIN(((Vypracování!$F$91/2)*Vypracování!$F$18)*(1+(2*B93*Zadání!$F$11)))))/(Vypracování!$F$18*SIN(((Vypracování!$F$91/2))*(1+(2*B93*Zadání!$F$11)))))/((1+(2*B93*Zadání!$F$11))*Vypracování!$F$29),2)</f>
        <v>1.7228011667029146E-8</v>
      </c>
      <c r="G93" s="26">
        <f>POWER((((SIN(((PI()/2)*Vypracování!$F$19)*(1+(2*C93*Zadání!$F$11))))*(SIN(((Vypracování!$F$91/2)*Vypracování!$F$18)*(1+(2*C93*Zadání!$F$11)))))/(Vypracování!$F$18*SIN(((Vypracování!$F$91/2))*(1+(2*C93*Zadání!$F$11)))))/((1+(2*C93*Zadání!$F$11))*Vypracování!$F$29),2)</f>
        <v>1.7354687796864389E-8</v>
      </c>
    </row>
    <row r="94" spans="2:7">
      <c r="B94">
        <v>92</v>
      </c>
      <c r="C94">
        <v>-92</v>
      </c>
      <c r="F94" s="26">
        <f>POWER((((SIN(((PI()/2)*Vypracování!$F$19)*(1+(2*B94*Zadání!$F$11))))*(SIN(((Vypracování!$F$91/2)*Vypracování!$F$18)*(1+(2*B94*Zadání!$F$11)))))/(Vypracování!$F$18*SIN(((Vypracování!$F$91/2))*(1+(2*B94*Zadání!$F$11)))))/((1+(2*B94*Zadání!$F$11))*Vypracování!$F$29),2)</f>
        <v>3.2700149439679165E-6</v>
      </c>
      <c r="G94" s="26">
        <f>POWER((((SIN(((PI()/2)*Vypracování!$F$19)*(1+(2*C94*Zadání!$F$11))))*(SIN(((Vypracování!$F$91/2)*Vypracování!$F$18)*(1+(2*C94*Zadání!$F$11)))))/(Vypracování!$F$18*SIN(((Vypracování!$F$91/2))*(1+(2*C94*Zadání!$F$11)))))/((1+(2*C94*Zadání!$F$11))*Vypracování!$F$29),2)</f>
        <v>3.2937967925009856E-6</v>
      </c>
    </row>
    <row r="95" spans="2:7">
      <c r="B95">
        <v>93</v>
      </c>
      <c r="C95">
        <v>-93</v>
      </c>
      <c r="F95" s="26">
        <f>POWER((((SIN(((PI()/2)*Vypracování!$F$19)*(1+(2*B95*Zadání!$F$11))))*(SIN(((Vypracování!$F$91/2)*Vypracování!$F$18)*(1+(2*B95*Zadání!$F$11)))))/(Vypracování!$F$18*SIN(((Vypracování!$F$91/2))*(1+(2*B95*Zadání!$F$11)))))/((1+(2*B95*Zadání!$F$11))*Vypracování!$F$29),2)</f>
        <v>1.6496286631438408E-8</v>
      </c>
      <c r="G95" s="26">
        <f>POWER((((SIN(((PI()/2)*Vypracování!$F$19)*(1+(2*C95*Zadání!$F$11))))*(SIN(((Vypracování!$F$91/2)*Vypracování!$F$18)*(1+(2*C95*Zadání!$F$11)))))/(Vypracování!$F$18*SIN(((Vypracování!$F$91/2))*(1+(2*C95*Zadání!$F$11)))))/((1+(2*C95*Zadání!$F$11))*Vypracování!$F$29),2)</f>
        <v>1.6614964569948613E-8</v>
      </c>
    </row>
    <row r="96" spans="2:7">
      <c r="B96">
        <v>94</v>
      </c>
      <c r="C96">
        <v>-94</v>
      </c>
      <c r="F96" s="26">
        <f>POWER((((SIN(((PI()/2)*Vypracování!$F$19)*(1+(2*B96*Zadání!$F$11))))*(SIN(((Vypracování!$F$91/2)*Vypracování!$F$18)*(1+(2*B96*Zadání!$F$11)))))/(Vypracování!$F$18*SIN(((Vypracování!$F$91/2))*(1+(2*B96*Zadání!$F$11)))))/((1+(2*B96*Zadání!$F$11))*Vypracování!$F$29),2)</f>
        <v>3.1325867334947514E-6</v>
      </c>
      <c r="G96" s="26">
        <f>POWER((((SIN(((PI()/2)*Vypracování!$F$19)*(1+(2*C96*Zadání!$F$11))))*(SIN(((Vypracování!$F$91/2)*Vypracování!$F$18)*(1+(2*C96*Zadání!$F$11)))))/(Vypracování!$F$18*SIN(((Vypracování!$F$91/2))*(1+(2*C96*Zadání!$F$11)))))/((1+(2*C96*Zadání!$F$11))*Vypracování!$F$29),2)</f>
        <v>3.1548826541400891E-6</v>
      </c>
    </row>
    <row r="97" spans="2:7">
      <c r="B97">
        <v>95</v>
      </c>
      <c r="C97">
        <v>-95</v>
      </c>
      <c r="F97" s="26">
        <f>POWER((((SIN(((PI()/2)*Vypracování!$F$19)*(1+(2*B97*Zadání!$F$11))))*(SIN(((Vypracování!$F$91/2)*Vypracování!$F$18)*(1+(2*B97*Zadání!$F$11)))))/(Vypracování!$F$18*SIN(((Vypracování!$F$91/2))*(1+(2*B97*Zadání!$F$11)))))/((1+(2*B97*Zadání!$F$11))*Vypracování!$F$29),2)</f>
        <v>1.5810208356863597E-8</v>
      </c>
      <c r="G97" s="26">
        <f>POWER((((SIN(((PI()/2)*Vypracování!$F$19)*(1+(2*C97*Zadání!$F$11))))*(SIN(((Vypracování!$F$91/2)*Vypracování!$F$18)*(1+(2*C97*Zadání!$F$11)))))/(Vypracování!$F$18*SIN(((Vypracování!$F$91/2))*(1+(2*C97*Zadání!$F$11)))))/((1+(2*C97*Zadání!$F$11))*Vypracování!$F$29),2)</f>
        <v>1.5921547508389231E-8</v>
      </c>
    </row>
    <row r="98" spans="2:7">
      <c r="B98">
        <v>96</v>
      </c>
      <c r="C98">
        <v>-96</v>
      </c>
      <c r="F98" s="26">
        <f>POWER((((SIN(((PI()/2)*Vypracování!$F$19)*(1+(2*B98*Zadání!$F$11))))*(SIN(((Vypracování!$F$91/2)*Vypracování!$F$18)*(1+(2*B98*Zadání!$F$11)))))/(Vypracování!$F$18*SIN(((Vypracování!$F$91/2))*(1+(2*B98*Zadání!$F$11)))))/((1+(2*B98*Zadání!$F$11))*Vypracování!$F$29),2)</f>
        <v>3.0036434194675113E-6</v>
      </c>
      <c r="G98" s="26">
        <f>POWER((((SIN(((PI()/2)*Vypracování!$F$19)*(1+(2*C98*Zadání!$F$11))))*(SIN(((Vypracování!$F$91/2)*Vypracování!$F$18)*(1+(2*C98*Zadání!$F$11)))))/(Vypracování!$F$18*SIN(((Vypracování!$F$91/2))*(1+(2*C98*Zadání!$F$11)))))/((1+(2*C98*Zadání!$F$11))*Vypracování!$F$29),2)</f>
        <v>3.024574669187424E-6</v>
      </c>
    </row>
    <row r="99" spans="2:7">
      <c r="B99">
        <v>97</v>
      </c>
      <c r="C99">
        <v>-97</v>
      </c>
      <c r="F99" s="26">
        <f>POWER((((SIN(((PI()/2)*Vypracování!$F$19)*(1+(2*B99*Zadání!$F$11))))*(SIN(((Vypracování!$F$91/2)*Vypracování!$F$18)*(1+(2*B99*Zadání!$F$11)))))/(Vypracování!$F$18*SIN(((Vypracování!$F$91/2))*(1+(2*B99*Zadání!$F$11)))))/((1+(2*B99*Zadání!$F$11))*Vypracování!$F$29),2)</f>
        <v>1.5166057574334313E-8</v>
      </c>
      <c r="G99" s="26">
        <f>POWER((((SIN(((PI()/2)*Vypracování!$F$19)*(1+(2*C99*Zadání!$F$11))))*(SIN(((Vypracování!$F$91/2)*Vypracování!$F$18)*(1+(2*C99*Zadání!$F$11)))))/(Vypracování!$F$18*SIN(((Vypracování!$F$91/2))*(1+(2*C99*Zadání!$F$11)))))/((1+(2*C99*Zadání!$F$11))*Vypracování!$F$29),2)</f>
        <v>1.5270650764934182E-8</v>
      </c>
    </row>
    <row r="100" spans="2:7">
      <c r="B100">
        <v>98</v>
      </c>
      <c r="C100">
        <v>-98</v>
      </c>
      <c r="F100" s="26">
        <f>POWER((((SIN(((PI()/2)*Vypracování!$F$19)*(1+(2*B100*Zadání!$F$11))))*(SIN(((Vypracování!$F$91/2)*Vypracování!$F$18)*(1+(2*B100*Zadání!$F$11)))))/(Vypracování!$F$18*SIN(((Vypracování!$F$91/2))*(1+(2*B100*Zadání!$F$11)))))/((1+(2*B100*Zadání!$F$11))*Vypracování!$F$29),2)</f>
        <v>2.8825006269434857E-6</v>
      </c>
      <c r="G100" s="26">
        <f>POWER((((SIN(((PI()/2)*Vypracování!$F$19)*(1+(2*C100*Zadání!$F$11))))*(SIN(((Vypracování!$F$91/2)*Vypracování!$F$18)*(1+(2*C100*Zadání!$F$11)))))/(Vypracování!$F$18*SIN(((Vypracování!$F$91/2))*(1+(2*C100*Zadání!$F$11)))))/((1+(2*C100*Zadání!$F$11))*Vypracování!$F$29),2)</f>
        <v>2.9021763420392289E-6</v>
      </c>
    </row>
    <row r="101" spans="2:7">
      <c r="B101">
        <v>99</v>
      </c>
      <c r="C101">
        <v>-99</v>
      </c>
      <c r="F101" s="26">
        <f>POWER((((SIN(((PI()/2)*Vypracování!$F$19)*(1+(2*B101*Zadání!$F$11))))*(SIN(((Vypracování!$F$91/2)*Vypracování!$F$18)*(1+(2*B101*Zadání!$F$11)))))/(Vypracování!$F$18*SIN(((Vypracování!$F$91/2))*(1+(2*B101*Zadání!$F$11)))))/((1+(2*B101*Zadání!$F$11))*Vypracování!$F$29),2)</f>
        <v>1.4560486244983268E-8</v>
      </c>
      <c r="G101" s="26">
        <f>POWER((((SIN(((PI()/2)*Vypracování!$F$19)*(1+(2*C101*Zadání!$F$11))))*(SIN(((Vypracování!$F$91/2)*Vypracování!$F$18)*(1+(2*C101*Zadání!$F$11)))))/(Vypracování!$F$18*SIN(((Vypracování!$F$91/2))*(1+(2*C101*Zadání!$F$11)))))/((1+(2*C101*Zadání!$F$11))*Vypracování!$F$29),2)</f>
        <v>1.4658867628984198E-8</v>
      </c>
    </row>
    <row r="102" spans="2:7">
      <c r="B102">
        <v>100</v>
      </c>
      <c r="C102">
        <v>-100</v>
      </c>
      <c r="F102" s="26">
        <f>POWER((((SIN(((PI()/2)*Vypracování!$F$19)*(1+(2*B102*Zadání!$F$11))))*(SIN(((Vypracování!$F$91/2)*Vypracování!$F$18)*(1+(2*B102*Zadání!$F$11)))))/(Vypracování!$F$18*SIN(((Vypracování!$F$91/2))*(1+(2*B102*Zadání!$F$11)))))/((1+(2*B102*Zadání!$F$11))*Vypracování!$F$29),2)</f>
        <v>2.7685416153330103E-6</v>
      </c>
      <c r="G102" s="26">
        <f>POWER((((SIN(((PI()/2)*Vypracování!$F$19)*(1+(2*C102*Zadání!$F$11))))*(SIN(((Vypracování!$F$91/2)*Vypracování!$F$18)*(1+(2*C102*Zadání!$F$11)))))/(Vypracování!$F$18*SIN(((Vypracování!$F$91/2))*(1+(2*C102*Zadání!$F$11)))))/((1+(2*C102*Zadání!$F$11))*Vypracování!$F$29),2)</f>
        <v>2.7870602367333244E-6</v>
      </c>
    </row>
    <row r="103" spans="2:7">
      <c r="B103">
        <v>101</v>
      </c>
      <c r="C103">
        <v>-101</v>
      </c>
      <c r="F103" s="26">
        <f>POWER((((SIN(((PI()/2)*Vypracování!$F$19)*(1+(2*B103*Zadání!$F$11))))*(SIN(((Vypracování!$F$91/2)*Vypracování!$F$18)*(1+(2*B103*Zadání!$F$11)))))/(Vypracování!$F$18*SIN(((Vypracování!$F$91/2))*(1+(2*B103*Zadání!$F$11)))))/((1+(2*B103*Zadání!$F$11))*Vypracování!$F$29),2)</f>
        <v>1.3990473967582647E-8</v>
      </c>
      <c r="G103" s="26">
        <f>POWER((((SIN(((PI()/2)*Vypracování!$F$19)*(1+(2*C103*Zadání!$F$11))))*(SIN(((Vypracování!$F$91/2)*Vypracování!$F$18)*(1+(2*C103*Zadání!$F$11)))))/(Vypracování!$F$18*SIN(((Vypracování!$F$91/2))*(1+(2*C103*Zadání!$F$11)))))/((1+(2*C103*Zadání!$F$11))*Vypracování!$F$29),2)</f>
        <v>1.4083125859878183E-8</v>
      </c>
    </row>
    <row r="104" spans="2:7">
      <c r="B104">
        <v>102</v>
      </c>
      <c r="C104">
        <v>-102</v>
      </c>
      <c r="F104" s="26">
        <f>POWER((((SIN(((PI()/2)*Vypracování!$F$19)*(1+(2*B104*Zadání!$F$11))))*(SIN(((Vypracování!$F$91/2)*Vypracování!$F$18)*(1+(2*B104*Zadání!$F$11)))))/(Vypracování!$F$18*SIN(((Vypracování!$F$91/2))*(1+(2*B104*Zadání!$F$11)))))/((1+(2*B104*Zadání!$F$11))*Vypracování!$F$29),2)</f>
        <v>2.6612094132296058E-6</v>
      </c>
      <c r="G104" s="26">
        <f>POWER((((SIN(((PI()/2)*Vypracování!$F$19)*(1+(2*C104*Zadání!$F$11))))*(SIN(((Vypracování!$F$91/2)*Vypracování!$F$18)*(1+(2*C104*Zadání!$F$11)))))/(Vypracování!$F$18*SIN(((Vypracování!$F$91/2))*(1+(2*C104*Zadání!$F$11)))))/((1+(2*C104*Zadání!$F$11))*Vypracování!$F$29),2)</f>
        <v>2.6786599200155246E-6</v>
      </c>
    </row>
    <row r="105" spans="2:7">
      <c r="B105">
        <v>103</v>
      </c>
      <c r="C105">
        <v>-103</v>
      </c>
      <c r="F105" s="26">
        <f>POWER((((SIN(((PI()/2)*Vypracování!$F$19)*(1+(2*B105*Zadání!$F$11))))*(SIN(((Vypracování!$F$91/2)*Vypracování!$F$18)*(1+(2*B105*Zadání!$F$11)))))/(Vypracování!$F$18*SIN(((Vypracování!$F$91/2))*(1+(2*B105*Zadání!$F$11)))))/((1+(2*B105*Zadání!$F$11))*Vypracování!$F$29),2)</f>
        <v>1.345329024321431E-8</v>
      </c>
      <c r="G105" s="26">
        <f>POWER((((SIN(((PI()/2)*Vypracování!$F$19)*(1+(2*C105*Zadání!$F$11))))*(SIN(((Vypracování!$F$91/2)*Vypracování!$F$18)*(1+(2*C105*Zadání!$F$11)))))/(Vypracování!$F$18*SIN(((Vypracování!$F$91/2))*(1+(2*C105*Zadání!$F$11)))))/((1+(2*C105*Zadání!$F$11))*Vypracování!$F$29),2)</f>
        <v>1.354064904125054E-8</v>
      </c>
    </row>
    <row r="106" spans="2:7">
      <c r="B106">
        <v>104</v>
      </c>
      <c r="C106">
        <v>-104</v>
      </c>
      <c r="F106" s="26">
        <f>POWER((((SIN(((PI()/2)*Vypracování!$F$19)*(1+(2*B106*Zadání!$F$11))))*(SIN(((Vypracování!$F$91/2)*Vypracování!$F$18)*(1+(2*B106*Zadání!$F$11)))))/(Vypracování!$F$18*SIN(((Vypracování!$F$91/2))*(1+(2*B106*Zadání!$F$11)))))/((1+(2*B106*Zadání!$F$11))*Vypracování!$F$29),2)</f>
        <v>2.5599999999995846E-6</v>
      </c>
      <c r="G106" s="26">
        <f>POWER((((SIN(((PI()/2)*Vypracování!$F$19)*(1+(2*C106*Zadání!$F$11))))*(SIN(((Vypracování!$F$91/2)*Vypracování!$F$18)*(1+(2*C106*Zadání!$F$11)))))/(Vypracování!$F$18*SIN(((Vypracování!$F$91/2))*(1+(2*C106*Zadání!$F$11)))))/((1+(2*C106*Zadání!$F$11))*Vypracování!$F$29),2)</f>
        <v>2.5764629800920282E-6</v>
      </c>
    </row>
    <row r="107" spans="2:7">
      <c r="B107">
        <v>105</v>
      </c>
      <c r="C107">
        <v>-105</v>
      </c>
      <c r="F107" s="26">
        <f>POWER((((SIN(((PI()/2)*Vypracování!$F$19)*(1+(2*B107*Zadání!$F$11))))*(SIN(((Vypracování!$F$91/2)*Vypracování!$F$18)*(1+(2*B107*Zadání!$F$11)))))/(Vypracování!$F$18*SIN(((Vypracování!$F$91/2))*(1+(2*B107*Zadání!$F$11)))))/((1+(2*B107*Zadání!$F$11))*Vypracování!$F$29),2)</f>
        <v>1.2946461714939177E-8</v>
      </c>
      <c r="G107" s="26">
        <f>POWER((((SIN(((PI()/2)*Vypracování!$F$19)*(1+(2*C107*Zadání!$F$11))))*(SIN(((Vypracování!$F$91/2)*Vypracování!$F$18)*(1+(2*C107*Zadání!$F$11)))))/(Vypracování!$F$18*SIN(((Vypracování!$F$91/2))*(1+(2*C107*Zadání!$F$11)))))/((1+(2*C107*Zadání!$F$11))*Vypracování!$F$29),2)</f>
        <v>1.3028923046049005E-8</v>
      </c>
    </row>
    <row r="108" spans="2:7">
      <c r="B108">
        <v>106</v>
      </c>
      <c r="C108">
        <v>-106</v>
      </c>
      <c r="F108" s="26">
        <f>POWER((((SIN(((PI()/2)*Vypracování!$F$19)*(1+(2*B108*Zadání!$F$11))))*(SIN(((Vypracování!$F$91/2)*Vypracování!$F$18)*(1+(2*B108*Zadání!$F$11)))))/(Vypracování!$F$18*SIN(((Vypracování!$F$91/2))*(1+(2*B108*Zadání!$F$11)))))/((1+(2*B108*Zadání!$F$11))*Vypracování!$F$29),2)</f>
        <v>2.4644563778895755E-6</v>
      </c>
      <c r="G108" s="26">
        <f>POWER((((SIN(((PI()/2)*Vypracování!$F$19)*(1+(2*C108*Zadání!$F$11))))*(SIN(((Vypracování!$F$91/2)*Vypracování!$F$18)*(1+(2*C108*Zadání!$F$11)))))/(Vypracování!$F$18*SIN(((Vypracování!$F$91/2))*(1+(2*C108*Zadání!$F$11)))))/((1+(2*C108*Zadání!$F$11))*Vypracování!$F$29),2)</f>
        <v>2.480004960010209E-6</v>
      </c>
    </row>
    <row r="109" spans="2:7">
      <c r="B109">
        <v>107</v>
      </c>
      <c r="C109">
        <v>-107</v>
      </c>
      <c r="F109" s="26">
        <f>POWER((((SIN(((PI()/2)*Vypracování!$F$19)*(1+(2*B109*Zadání!$F$11))))*(SIN(((Vypracování!$F$91/2)*Vypracování!$F$18)*(1+(2*B109*Zadání!$F$11)))))/(Vypracování!$F$18*SIN(((Vypracování!$F$91/2))*(1+(2*B109*Zadání!$F$11)))))/((1+(2*B109*Zadání!$F$11))*Vypracování!$F$29),2)</f>
        <v>1.2467743646445348E-8</v>
      </c>
      <c r="G109" s="26">
        <f>POWER((((SIN(((PI()/2)*Vypracování!$F$19)*(1+(2*C109*Zadání!$F$11))))*(SIN(((Vypracování!$F$91/2)*Vypracování!$F$18)*(1+(2*C109*Zadání!$F$11)))))/(Vypracování!$F$18*SIN(((Vypracování!$F$91/2))*(1+(2*C109*Zadání!$F$11)))))/((1+(2*C109*Zadání!$F$11))*Vypracování!$F$29),2)</f>
        <v>1.2545666854539914E-8</v>
      </c>
    </row>
    <row r="110" spans="2:7">
      <c r="B110">
        <v>108</v>
      </c>
      <c r="C110">
        <v>-108</v>
      </c>
      <c r="F110" s="26">
        <f>POWER((((SIN(((PI()/2)*Vypracování!$F$19)*(1+(2*B110*Zadání!$F$11))))*(SIN(((Vypracování!$F$91/2)*Vypracování!$F$18)*(1+(2*B110*Zadání!$F$11)))))/(Vypracování!$F$18*SIN(((Vypracování!$F$91/2))*(1+(2*B110*Zadání!$F$11)))))/((1+(2*B110*Zadání!$F$11))*Vypracování!$F$29),2)</f>
        <v>2.3741634041700672E-6</v>
      </c>
      <c r="G110" s="26">
        <f>POWER((((SIN(((PI()/2)*Vypracování!$F$19)*(1+(2*C110*Zadání!$F$11))))*(SIN(((Vypracování!$F$91/2)*Vypracování!$F$18)*(1+(2*C110*Zadání!$F$11)))))/(Vypracování!$F$18*SIN(((Vypracování!$F$91/2))*(1+(2*C110*Zadání!$F$11)))))/((1+(2*C110*Zadání!$F$11))*Vypracování!$F$29),2)</f>
        <v>2.3888640712458152E-6</v>
      </c>
    </row>
    <row r="111" spans="2:7">
      <c r="B111">
        <v>109</v>
      </c>
      <c r="C111">
        <v>-109</v>
      </c>
      <c r="F111" s="26">
        <f>POWER((((SIN(((PI()/2)*Vypracování!$F$19)*(1+(2*B111*Zadání!$F$11))))*(SIN(((Vypracování!$F$91/2)*Vypracování!$F$18)*(1+(2*B111*Zadání!$F$11)))))/(Vypracování!$F$18*SIN(((Vypracování!$F$91/2))*(1+(2*B111*Zadání!$F$11)))))/((1+(2*B111*Zadání!$F$11))*Vypracování!$F$29),2)</f>
        <v>1.2015095024490263E-8</v>
      </c>
      <c r="G111" s="26">
        <f>POWER((((SIN(((PI()/2)*Vypracování!$F$19)*(1+(2*C111*Zadání!$F$11))))*(SIN(((Vypracování!$F$91/2)*Vypracování!$F$18)*(1+(2*C111*Zadání!$F$11)))))/(Vypracování!$F$18*SIN(((Vypracování!$F$91/2))*(1+(2*C111*Zadání!$F$11)))))/((1+(2*C111*Zadání!$F$11))*Vypracování!$F$29),2)</f>
        <v>1.2088807090992282E-8</v>
      </c>
    </row>
    <row r="112" spans="2:7">
      <c r="B112">
        <v>110</v>
      </c>
      <c r="C112">
        <v>-110</v>
      </c>
      <c r="F112" s="26">
        <f>POWER((((SIN(((PI()/2)*Vypracování!$F$19)*(1+(2*B112*Zadání!$F$11))))*(SIN(((Vypracování!$F$91/2)*Vypracování!$F$18)*(1+(2*B112*Zadání!$F$11)))))/(Vypracování!$F$18*SIN(((Vypracování!$F$91/2))*(1+(2*B112*Zadání!$F$11)))))/((1+(2*B112*Zadání!$F$11))*Vypracování!$F$29),2)</f>
        <v>2.2887432739554175E-6</v>
      </c>
      <c r="G112" s="26">
        <f>POWER((((SIN(((PI()/2)*Vypracování!$F$19)*(1+(2*C112*Zadání!$F$11))))*(SIN(((Vypracování!$F$91/2)*Vypracování!$F$18)*(1+(2*C112*Zadání!$F$11)))))/(Vypracování!$F$18*SIN(((Vypracování!$F$91/2))*(1+(2*C112*Zadání!$F$11)))))/((1+(2*C112*Zadání!$F$11))*Vypracování!$F$29),2)</f>
        <v>2.302656574890685E-6</v>
      </c>
    </row>
    <row r="113" spans="2:7">
      <c r="B113">
        <v>111</v>
      </c>
      <c r="C113">
        <v>-111</v>
      </c>
      <c r="F113" s="26">
        <f>POWER((((SIN(((PI()/2)*Vypracování!$F$19)*(1+(2*B113*Zadání!$F$11))))*(SIN(((Vypracování!$F$91/2)*Vypracování!$F$18)*(1+(2*B113*Zadání!$F$11)))))/(Vypracování!$F$18*SIN(((Vypracování!$F$91/2))*(1+(2*B113*Zadání!$F$11)))))/((1+(2*B113*Zadání!$F$11))*Vypracování!$F$29),2)</f>
        <v>1.1586656768055838E-8</v>
      </c>
      <c r="G113" s="26">
        <f>POWER((((SIN(((PI()/2)*Vypracování!$F$19)*(1+(2*C113*Zadání!$F$11))))*(SIN(((Vypracování!$F$91/2)*Vypracování!$F$18)*(1+(2*C113*Zadání!$F$11)))))/(Vypracování!$F$18*SIN(((Vypracování!$F$91/2))*(1+(2*C113*Zadání!$F$11)))))/((1+(2*C113*Zadání!$F$11))*Vypracování!$F$29),2)</f>
        <v>1.1656455747323595E-8</v>
      </c>
    </row>
    <row r="114" spans="2:7">
      <c r="B114">
        <v>112</v>
      </c>
      <c r="C114">
        <v>-112</v>
      </c>
      <c r="F114" s="26">
        <f>POWER((((SIN(((PI()/2)*Vypracování!$F$19)*(1+(2*B114*Zadání!$F$11))))*(SIN(((Vypracování!$F$91/2)*Vypracování!$F$18)*(1+(2*B114*Zadání!$F$11)))))/(Vypracování!$F$18*SIN(((Vypracování!$F$91/2))*(1+(2*B114*Zadání!$F$11)))))/((1+(2*B114*Zadání!$F$11))*Vypracování!$F$29),2)</f>
        <v>2.2078515617234741E-6</v>
      </c>
      <c r="G114" s="26">
        <f>POWER((((SIN(((PI()/2)*Vypracování!$F$19)*(1+(2*C114*Zadání!$F$11))))*(SIN(((Vypracování!$F$91/2)*Vypracování!$F$18)*(1+(2*C114*Zadání!$F$11)))))/(Vypracování!$F$18*SIN(((Vypracování!$F$91/2))*(1+(2*C114*Zadání!$F$11)))))/((1+(2*C114*Zadání!$F$11))*Vypracování!$F$29),2)</f>
        <v>2.2210327358018046E-6</v>
      </c>
    </row>
    <row r="115" spans="2:7">
      <c r="B115">
        <v>113</v>
      </c>
      <c r="C115">
        <v>-113</v>
      </c>
      <c r="F115" s="26">
        <f>POWER((((SIN(((PI()/2)*Vypracování!$F$19)*(1+(2*B115*Zadání!$F$11))))*(SIN(((Vypracování!$F$91/2)*Vypracování!$F$18)*(1+(2*B115*Zadání!$F$11)))))/(Vypracování!$F$18*SIN(((Vypracování!$F$91/2))*(1+(2*B115*Zadání!$F$11)))))/((1+(2*B115*Zadání!$F$11))*Vypracování!$F$29),2)</f>
        <v>1.118073260920586E-8</v>
      </c>
      <c r="G115" s="26">
        <f>POWER((((SIN(((PI()/2)*Vypracování!$F$19)*(1+(2*C115*Zadání!$F$11))))*(SIN(((Vypracování!$F$91/2)*Vypracování!$F$18)*(1+(2*C115*Zadání!$F$11)))))/(Vypracování!$F$18*SIN(((Vypracování!$F$91/2))*(1+(2*C115*Zadání!$F$11)))))/((1+(2*C115*Zadání!$F$11))*Vypracování!$F$29),2)</f>
        <v>1.1246890645939688E-8</v>
      </c>
    </row>
    <row r="116" spans="2:7">
      <c r="B116">
        <v>114</v>
      </c>
      <c r="C116">
        <v>-114</v>
      </c>
      <c r="F116" s="26">
        <f>POWER((((SIN(((PI()/2)*Vypracování!$F$19)*(1+(2*B116*Zadání!$F$11))))*(SIN(((Vypracování!$F$91/2)*Vypracování!$F$18)*(1+(2*B116*Zadání!$F$11)))))/(Vypracování!$F$18*SIN(((Vypracování!$F$91/2))*(1+(2*B116*Zadání!$F$11)))))/((1+(2*B116*Zadání!$F$11))*Vypracování!$F$29),2)</f>
        <v>2.131173743939206E-6</v>
      </c>
      <c r="G116" s="26">
        <f>POWER((((SIN(((PI()/2)*Vypracování!$F$19)*(1+(2*C116*Zadání!$F$11))))*(SIN(((Vypracování!$F$91/2)*Vypracování!$F$18)*(1+(2*C116*Zadání!$F$11)))))/(Vypracování!$F$18*SIN(((Vypracování!$F$91/2))*(1+(2*C116*Zadání!$F$11)))))/((1+(2*C116*Zadání!$F$11))*Vypracování!$F$29),2)</f>
        <v>2.1436732698952446E-6</v>
      </c>
    </row>
    <row r="117" spans="2:7">
      <c r="B117">
        <v>115</v>
      </c>
      <c r="C117">
        <v>-115</v>
      </c>
      <c r="F117" s="26">
        <f>POWER((((SIN(((PI()/2)*Vypracování!$F$19)*(1+(2*B117*Zadání!$F$11))))*(SIN(((Vypracování!$F$91/2)*Vypracování!$F$18)*(1+(2*B117*Zadání!$F$11)))))/(Vypracování!$F$18*SIN(((Vypracování!$F$91/2))*(1+(2*B117*Zadání!$F$11)))))/((1+(2*B117*Zadání!$F$11))*Vypracování!$F$29),2)</f>
        <v>1.0795772277606088E-8</v>
      </c>
      <c r="G117" s="26">
        <f>POWER((((SIN(((PI()/2)*Vypracování!$F$19)*(1+(2*C117*Zadání!$F$11))))*(SIN(((Vypracování!$F$91/2)*Vypracování!$F$18)*(1+(2*C117*Zadání!$F$11)))))/(Vypracování!$F$18*SIN(((Vypracování!$F$91/2))*(1+(2*C117*Zadání!$F$11)))))/((1+(2*C117*Zadání!$F$11))*Vypracování!$F$29),2)</f>
        <v>1.0858538263235102E-8</v>
      </c>
    </row>
    <row r="118" spans="2:7">
      <c r="B118">
        <v>116</v>
      </c>
      <c r="C118">
        <v>-116</v>
      </c>
      <c r="F118" s="26">
        <f>POWER((((SIN(((PI()/2)*Vypracování!$F$19)*(1+(2*B118*Zadání!$F$11))))*(SIN(((Vypracování!$F$91/2)*Vypracování!$F$18)*(1+(2*B118*Zadání!$F$11)))))/(Vypracování!$F$18*SIN(((Vypracování!$F$91/2))*(1+(2*B118*Zadání!$F$11)))))/((1+(2*B118*Zadání!$F$11))*Vypracování!$F$29),2)</f>
        <v>2.0584221370947248E-6</v>
      </c>
      <c r="G118" s="26">
        <f>POWER((((SIN(((PI()/2)*Vypracování!$F$19)*(1+(2*C118*Zadání!$F$11))))*(SIN(((Vypracování!$F$91/2)*Vypracování!$F$18)*(1+(2*C118*Zadání!$F$11)))))/(Vypracování!$F$18*SIN(((Vypracování!$F$91/2))*(1+(2*C118*Zadání!$F$11)))))/((1+(2*C118*Zadání!$F$11))*Vypracování!$F$29),2)</f>
        <v>2.0702862170698008E-6</v>
      </c>
    </row>
    <row r="119" spans="2:7">
      <c r="B119">
        <v>117</v>
      </c>
      <c r="C119">
        <v>-117</v>
      </c>
      <c r="F119" s="26">
        <f>POWER((((SIN(((PI()/2)*Vypracování!$F$19)*(1+(2*B119*Zadání!$F$11))))*(SIN(((Vypracování!$F$91/2)*Vypracování!$F$18)*(1+(2*B119*Zadání!$F$11)))))/(Vypracování!$F$18*SIN(((Vypracování!$F$91/2))*(1+(2*B119*Zadání!$F$11)))))/((1+(2*B119*Zadání!$F$11))*Vypracování!$F$29),2)</f>
        <v>1.0430356676792443E-8</v>
      </c>
      <c r="G119" s="26">
        <f>POWER((((SIN(((PI()/2)*Vypracování!$F$19)*(1+(2*C119*Zadání!$F$11))))*(SIN(((Vypracování!$F$91/2)*Vypracování!$F$18)*(1+(2*C119*Zadání!$F$11)))))/(Vypracování!$F$18*SIN(((Vypracování!$F$91/2))*(1+(2*C119*Zadání!$F$11)))))/((1+(2*C119*Zadání!$F$11))*Vypracování!$F$29),2)</f>
        <v>1.0489958593618763E-8</v>
      </c>
    </row>
    <row r="120" spans="2:7">
      <c r="B120">
        <v>118</v>
      </c>
      <c r="C120">
        <v>-118</v>
      </c>
      <c r="F120" s="26">
        <f>POWER((((SIN(((PI()/2)*Vypracování!$F$19)*(1+(2*B120*Zadání!$F$11))))*(SIN(((Vypracování!$F$91/2)*Vypracování!$F$18)*(1+(2*B120*Zadání!$F$11)))))/(Vypracování!$F$18*SIN(((Vypracování!$F$91/2))*(1+(2*B120*Zadání!$F$11)))))/((1+(2*B120*Zadání!$F$11))*Vypracování!$F$29),2)</f>
        <v>1.9893331954058897E-6</v>
      </c>
      <c r="G120" s="26">
        <f>POWER((((SIN(((PI()/2)*Vypracování!$F$19)*(1+(2*C120*Zadání!$F$11))))*(SIN(((Vypracování!$F$91/2)*Vypracování!$F$18)*(1+(2*C120*Zadání!$F$11)))))/(Vypracování!$F$18*SIN(((Vypracování!$F$91/2))*(1+(2*C120*Zadání!$F$11)))))/((1+(2*C120*Zadání!$F$11))*Vypracování!$F$29),2)</f>
        <v>2.0006041824634317E-6</v>
      </c>
    </row>
    <row r="121" spans="2:7">
      <c r="B121">
        <v>119</v>
      </c>
      <c r="C121">
        <v>-119</v>
      </c>
      <c r="F121" s="26">
        <f>POWER((((SIN(((PI()/2)*Vypracování!$F$19)*(1+(2*B121*Zadání!$F$11))))*(SIN(((Vypracování!$F$91/2)*Vypracování!$F$18)*(1+(2*B121*Zadání!$F$11)))))/(Vypracování!$F$18*SIN(((Vypracování!$F$91/2))*(1+(2*B121*Zadání!$F$11)))))/((1+(2*B121*Zadání!$F$11))*Vypracování!$F$29),2)</f>
        <v>1.0083184787292621E-8</v>
      </c>
      <c r="G121" s="26">
        <f>POWER((((SIN(((PI()/2)*Vypracování!$F$19)*(1+(2*C121*Zadání!$F$11))))*(SIN(((Vypracování!$F$91/2)*Vypracování!$F$18)*(1+(2*C121*Zadání!$F$11)))))/(Vypracování!$F$18*SIN(((Vypracování!$F$91/2))*(1+(2*C121*Zadání!$F$11)))))/((1+(2*C121*Zadání!$F$11))*Vypracování!$F$29),2)</f>
        <v>1.0139831781365885E-8</v>
      </c>
    </row>
    <row r="122" spans="2:7">
      <c r="B122">
        <v>120</v>
      </c>
      <c r="C122">
        <v>-120</v>
      </c>
      <c r="F122" s="26">
        <f>POWER((((SIN(((PI()/2)*Vypracování!$F$19)*(1+(2*B122*Zadání!$F$11))))*(SIN(((Vypracování!$F$91/2)*Vypracování!$F$18)*(1+(2*B122*Zadání!$F$11)))))/(Vypracování!$F$18*SIN(((Vypracování!$F$91/2))*(1+(2*B122*Zadání!$F$11)))))/((1+(2*B122*Zadání!$F$11))*Vypracování!$F$29),2)</f>
        <v>1.9236651206808438E-6</v>
      </c>
      <c r="G122" s="26">
        <f>POWER((((SIN(((PI()/2)*Vypracování!$F$19)*(1+(2*C122*Zadání!$F$11))))*(SIN(((Vypracování!$F$91/2)*Vypracování!$F$18)*(1+(2*C122*Zadání!$F$11)))))/(Vypracování!$F$18*SIN(((Vypracování!$F$91/2))*(1+(2*C122*Zadání!$F$11)))))/((1+(2*C122*Zadání!$F$11))*Vypracování!$F$29),2)</f>
        <v>1.9343818972806961E-6</v>
      </c>
    </row>
    <row r="123" spans="2:7">
      <c r="B123">
        <v>121</v>
      </c>
      <c r="C123">
        <v>-121</v>
      </c>
      <c r="F123" s="26">
        <f>POWER((((SIN(((PI()/2)*Vypracování!$F$19)*(1+(2*B123*Zadání!$F$11))))*(SIN(((Vypracování!$F$91/2)*Vypracování!$F$18)*(1+(2*B123*Zadání!$F$11)))))/(Vypracování!$F$18*SIN(((Vypracování!$F$91/2))*(1+(2*B123*Zadání!$F$11)))))/((1+(2*B123*Zadání!$F$11))*Vypracování!$F$29),2)</f>
        <v>9.7530620701625693E-9</v>
      </c>
      <c r="G123" s="26">
        <f>POWER((((SIN(((PI()/2)*Vypracování!$F$19)*(1+(2*C123*Zadání!$F$11))))*(SIN(((Vypracování!$F$91/2)*Vypracování!$F$18)*(1+(2*C123*Zadání!$F$11)))))/(Vypracování!$F$18*SIN(((Vypracování!$F$91/2))*(1+(2*C123*Zadání!$F$11)))))/((1+(2*C123*Zadání!$F$11))*Vypracování!$F$29),2)</f>
        <v>9.806946288434608E-9</v>
      </c>
    </row>
    <row r="124" spans="2:7">
      <c r="B124">
        <v>122</v>
      </c>
      <c r="C124">
        <v>-122</v>
      </c>
      <c r="F124" s="26">
        <f>POWER((((SIN(((PI()/2)*Vypracování!$F$19)*(1+(2*B124*Zadání!$F$11))))*(SIN(((Vypracování!$F$91/2)*Vypracování!$F$18)*(1+(2*B124*Zadání!$F$11)))))/(Vypracování!$F$18*SIN(((Vypracování!$F$91/2))*(1+(2*B124*Zadání!$F$11)))))/((1+(2*B124*Zadání!$F$11))*Vypracování!$F$29),2)</f>
        <v>1.8611957438172519E-6</v>
      </c>
      <c r="G124" s="26">
        <f>POWER((((SIN(((PI()/2)*Vypracování!$F$19)*(1+(2*C124*Zadání!$F$11))))*(SIN(((Vypracování!$F$91/2)*Vypracování!$F$18)*(1+(2*C124*Zadání!$F$11)))))/(Vypracování!$F$18*SIN(((Vypracování!$F$91/2))*(1+(2*C124*Zadání!$F$11)))))/((1+(2*C124*Zadání!$F$11))*Vypracování!$F$29),2)</f>
        <v>1.8713940575756175E-6</v>
      </c>
    </row>
    <row r="125" spans="2:7">
      <c r="B125">
        <v>123</v>
      </c>
      <c r="C125">
        <v>-123</v>
      </c>
      <c r="F125" s="26">
        <f>POWER((((SIN(((PI()/2)*Vypracování!$F$19)*(1+(2*B125*Zadání!$F$11))))*(SIN(((Vypracování!$F$91/2)*Vypracování!$F$18)*(1+(2*B125*Zadání!$F$11)))))/(Vypracování!$F$18*SIN(((Vypracování!$F$91/2))*(1+(2*B125*Zadání!$F$11)))))/((1+(2*B125*Zadání!$F$11))*Vypracování!$F$29),2)</f>
        <v>9.438890177969003E-9</v>
      </c>
      <c r="G125" s="26">
        <f>POWER((((SIN(((PI()/2)*Vypracování!$F$19)*(1+(2*C125*Zadání!$F$11))))*(SIN(((Vypracování!$F$91/2)*Vypracování!$F$18)*(1+(2*C125*Zadání!$F$11)))))/(Vypracování!$F$18*SIN(((Vypracování!$F$91/2))*(1+(2*C125*Zadání!$F$11)))))/((1+(2*C125*Zadání!$F$11))*Vypracování!$F$29),2)</f>
        <v>9.4901883996714751E-9</v>
      </c>
    </row>
    <row r="126" spans="2:7">
      <c r="B126">
        <v>124</v>
      </c>
      <c r="C126">
        <v>-124</v>
      </c>
      <c r="F126" s="26">
        <f>POWER((((SIN(((PI()/2)*Vypracování!$F$19)*(1+(2*B126*Zadání!$F$11))))*(SIN(((Vypracování!$F$91/2)*Vypracování!$F$18)*(1+(2*B126*Zadání!$F$11)))))/(Vypracování!$F$18*SIN(((Vypracování!$F$91/2))*(1+(2*B126*Zadání!$F$11)))))/((1+(2*B126*Zadání!$F$11))*Vypracování!$F$29),2)</f>
        <v>1.8017206432140273E-6</v>
      </c>
      <c r="G126" s="26">
        <f>POWER((((SIN(((PI()/2)*Vypracování!$F$19)*(1+(2*C126*Zadání!$F$11))))*(SIN(((Vypracování!$F$91/2)*Vypracování!$F$18)*(1+(2*C126*Zadání!$F$11)))))/(Vypracování!$F$18*SIN(((Vypracování!$F$91/2))*(1+(2*C126*Zadání!$F$11)))))/((1+(2*C126*Zadání!$F$11))*Vypracování!$F$29),2)</f>
        <v>1.8114334053682311E-6</v>
      </c>
    </row>
    <row r="127" spans="2:7">
      <c r="B127">
        <v>125</v>
      </c>
      <c r="C127">
        <v>-125</v>
      </c>
      <c r="F127" s="26">
        <f>POWER((((SIN(((PI()/2)*Vypracování!$F$19)*(1+(2*B127*Zadání!$F$11))))*(SIN(((Vypracování!$F$91/2)*Vypracování!$F$18)*(1+(2*B127*Zadání!$F$11)))))/(Vypracování!$F$18*SIN(((Vypracování!$F$91/2))*(1+(2*B127*Zadání!$F$11)))))/((1+(2*B127*Zadání!$F$11))*Vypracování!$F$29),2)</f>
        <v>9.1396578071410564E-9</v>
      </c>
      <c r="G127" s="26">
        <f>POWER((((SIN(((PI()/2)*Vypracování!$F$19)*(1+(2*C127*Zadání!$F$11))))*(SIN(((Vypracování!$F$91/2)*Vypracování!$F$18)*(1+(2*C127*Zadání!$F$11)))))/(Vypracování!$F$18*SIN(((Vypracování!$F$91/2))*(1+(2*C127*Zadání!$F$11)))))/((1+(2*C127*Zadání!$F$11))*Vypracování!$F$29),2)</f>
        <v>9.1885328954128356E-9</v>
      </c>
    </row>
    <row r="128" spans="2:7">
      <c r="B128">
        <v>126</v>
      </c>
      <c r="C128">
        <v>-126</v>
      </c>
      <c r="F128" s="26">
        <f>POWER((((SIN(((PI()/2)*Vypracování!$F$19)*(1+(2*B128*Zadání!$F$11))))*(SIN(((Vypracování!$F$91/2)*Vypracování!$F$18)*(1+(2*B128*Zadání!$F$11)))))/(Vypracování!$F$18*SIN(((Vypracování!$F$91/2))*(1+(2*B128*Zadání!$F$11)))))/((1+(2*B128*Zadání!$F$11))*Vypracování!$F$29),2)</f>
        <v>1.7450514702928144E-6</v>
      </c>
      <c r="G128" s="26">
        <f>POWER((((SIN(((PI()/2)*Vypracování!$F$19)*(1+(2*C128*Zadání!$F$11))))*(SIN(((Vypracování!$F$91/2)*Vypracování!$F$18)*(1+(2*C128*Zadání!$F$11)))))/(Vypracování!$F$18*SIN(((Vypracování!$F$91/2))*(1+(2*C128*Zadání!$F$11)))))/((1+(2*C128*Zadání!$F$11))*Vypracování!$F$29),2)</f>
        <v>1.7543090215344057E-6</v>
      </c>
    </row>
    <row r="129" spans="2:7">
      <c r="B129">
        <v>127</v>
      </c>
      <c r="C129">
        <v>-127</v>
      </c>
      <c r="F129" s="26">
        <f>POWER((((SIN(((PI()/2)*Vypracování!$F$19)*(1+(2*B129*Zadání!$F$11))))*(SIN(((Vypracování!$F$91/2)*Vypracování!$F$18)*(1+(2*B129*Zadání!$F$11)))))/(Vypracování!$F$18*SIN(((Vypracování!$F$91/2))*(1+(2*B129*Zadání!$F$11)))))/((1+(2*B129*Zadání!$F$11))*Vypracování!$F$29),2)</f>
        <v>8.8544325494532543E-9</v>
      </c>
      <c r="G129" s="26">
        <f>POWER((((SIN(((PI()/2)*Vypracování!$F$19)*(1+(2*C129*Zadání!$F$11))))*(SIN(((Vypracování!$F$91/2)*Vypracování!$F$18)*(1+(2*C129*Zadání!$F$11)))))/(Vypracování!$F$18*SIN(((Vypracování!$F$91/2))*(1+(2*C129*Zadání!$F$11)))))/((1+(2*C129*Zadání!$F$11))*Vypracování!$F$29),2)</f>
        <v>8.9010347455214358E-9</v>
      </c>
    </row>
    <row r="130" spans="2:7">
      <c r="B130">
        <v>128</v>
      </c>
      <c r="C130">
        <v>-128</v>
      </c>
      <c r="F130" s="26">
        <f>POWER((((SIN(((PI()/2)*Vypracování!$F$19)*(1+(2*B130*Zadání!$F$11))))*(SIN(((Vypracování!$F$91/2)*Vypracování!$F$18)*(1+(2*B130*Zadání!$F$11)))))/(Vypracování!$F$18*SIN(((Vypracování!$F$91/2))*(1+(2*B130*Zadání!$F$11)))))/((1+(2*B130*Zadání!$F$11))*Vypracování!$F$29),2)</f>
        <v>1.6910144564823589E-6</v>
      </c>
      <c r="G130" s="26">
        <f>POWER((((SIN(((PI()/2)*Vypracování!$F$19)*(1+(2*C130*Zadání!$F$11))))*(SIN(((Vypracování!$F$91/2)*Vypracování!$F$18)*(1+(2*C130*Zadání!$F$11)))))/(Vypracování!$F$18*SIN(((Vypracování!$F$91/2))*(1+(2*C130*Zadání!$F$11)))))/((1+(2*C130*Zadání!$F$11))*Vypracování!$F$29),2)</f>
        <v>1.6998448041696994E-6</v>
      </c>
    </row>
    <row r="131" spans="2:7">
      <c r="B131">
        <v>129</v>
      </c>
      <c r="C131">
        <v>-129</v>
      </c>
      <c r="F131" s="26">
        <f>POWER((((SIN(((PI()/2)*Vypracování!$F$19)*(1+(2*B131*Zadání!$F$11))))*(SIN(((Vypracování!$F$91/2)*Vypracování!$F$18)*(1+(2*B131*Zadání!$F$11)))))/(Vypracování!$F$18*SIN(((Vypracování!$F$91/2))*(1+(2*B131*Zadání!$F$11)))))/((1+(2*B131*Zadání!$F$11))*Vypracování!$F$29),2)</f>
        <v>8.5823536197865728E-9</v>
      </c>
      <c r="G131" s="26">
        <f>POWER((((SIN(((PI()/2)*Vypracování!$F$19)*(1+(2*C131*Zadání!$F$11))))*(SIN(((Vypracování!$F$91/2)*Vypracování!$F$18)*(1+(2*C131*Zadání!$F$11)))))/(Vypracování!$F$18*SIN(((Vypracování!$F$91/2))*(1+(2*C131*Zadání!$F$11)))))/((1+(2*C131*Zadání!$F$11))*Vypracování!$F$29),2)</f>
        <v>8.6268216987953052E-9</v>
      </c>
    </row>
    <row r="132" spans="2:7">
      <c r="B132">
        <v>130</v>
      </c>
      <c r="C132">
        <v>-130</v>
      </c>
      <c r="F132" s="26">
        <f>POWER((((SIN(((PI()/2)*Vypracování!$F$19)*(1+(2*B132*Zadání!$F$11))))*(SIN(((Vypracování!$F$91/2)*Vypracování!$F$18)*(1+(2*B132*Zadání!$F$11)))))/(Vypracování!$F$18*SIN(((Vypracování!$F$91/2))*(1+(2*B132*Zadání!$F$11)))))/((1+(2*B132*Zadání!$F$11))*Vypracování!$F$29),2)</f>
        <v>1.6394490795310299E-6</v>
      </c>
      <c r="G132" s="26">
        <f>POWER((((SIN(((PI()/2)*Vypracování!$F$19)*(1+(2*C132*Zadání!$F$11))))*(SIN(((Vypracování!$F$91/2)*Vypracování!$F$18)*(1+(2*C132*Zadání!$F$11)))))/(Vypracování!$F$18*SIN(((Vypracování!$F$91/2))*(1+(2*C132*Zadání!$F$11)))))/((1+(2*C132*Zadání!$F$11))*Vypracování!$F$29),2)</f>
        <v>1.6478781097522248E-6</v>
      </c>
    </row>
    <row r="133" spans="2:7">
      <c r="B133">
        <v>131</v>
      </c>
      <c r="C133">
        <v>-131</v>
      </c>
      <c r="F133" s="26">
        <f>POWER((((SIN(((PI()/2)*Vypracování!$F$19)*(1+(2*B133*Zadání!$F$11))))*(SIN(((Vypracování!$F$91/2)*Vypracování!$F$18)*(1+(2*B133*Zadání!$F$11)))))/(Vypracování!$F$18*SIN(((Vypracování!$F$91/2))*(1+(2*B133*Zadání!$F$11)))))/((1+(2*B133*Zadání!$F$11))*Vypracování!$F$29),2)</f>
        <v>8.3226253540017129E-9</v>
      </c>
      <c r="G133" s="26">
        <f>POWER((((SIN(((PI()/2)*Vypracování!$F$19)*(1+(2*C133*Zadání!$F$11))))*(SIN(((Vypracování!$F$91/2)*Vypracování!$F$18)*(1+(2*C133*Zadání!$F$11)))))/(Vypracování!$F$18*SIN(((Vypracování!$F$91/2))*(1+(2*C133*Zadání!$F$11)))))/((1+(2*C133*Zadání!$F$11))*Vypracování!$F$29),2)</f>
        <v>8.3650876593162802E-9</v>
      </c>
    </row>
    <row r="134" spans="2:7">
      <c r="B134">
        <v>132</v>
      </c>
      <c r="C134">
        <v>-132</v>
      </c>
      <c r="F134" s="26">
        <f>POWER((((SIN(((PI()/2)*Vypracování!$F$19)*(1+(2*B134*Zadání!$F$11))))*(SIN(((Vypracování!$F$91/2)*Vypracování!$F$18)*(1+(2*B134*Zadání!$F$11)))))/(Vypracování!$F$18*SIN(((Vypracování!$F$91/2))*(1+(2*B134*Zadání!$F$11)))))/((1+(2*B134*Zadání!$F$11))*Vypracování!$F$29),2)</f>
        <v>1.5902068700114065E-6</v>
      </c>
      <c r="G134" s="26">
        <f>POWER((((SIN(((PI()/2)*Vypracování!$F$19)*(1+(2*C134*Zadání!$F$11))))*(SIN(((Vypracování!$F$91/2)*Vypracování!$F$18)*(1+(2*C134*Zadání!$F$11)))))/(Vypracování!$F$18*SIN(((Vypracování!$F$91/2))*(1+(2*C134*Zadání!$F$11)))))/((1+(2*C134*Zadání!$F$11))*Vypracování!$F$29),2)</f>
        <v>1.5982585374978439E-6</v>
      </c>
    </row>
    <row r="135" spans="2:7">
      <c r="B135">
        <v>133</v>
      </c>
      <c r="C135">
        <v>-133</v>
      </c>
      <c r="F135" s="26">
        <f>POWER((((SIN(((PI()/2)*Vypracování!$F$19)*(1+(2*B135*Zadání!$F$11))))*(SIN(((Vypracování!$F$91/2)*Vypracování!$F$18)*(1+(2*B135*Zadání!$F$11)))))/(Vypracování!$F$18*SIN(((Vypracování!$F$91/2))*(1+(2*B135*Zadání!$F$11)))))/((1+(2*B135*Zadání!$F$11))*Vypracování!$F$29),2)</f>
        <v>8.074511385289143E-9</v>
      </c>
      <c r="G135" s="26">
        <f>POWER((((SIN(((PI()/2)*Vypracování!$F$19)*(1+(2*C135*Zadání!$F$11))))*(SIN(((Vypracování!$F$91/2)*Vypracování!$F$18)*(1+(2*C135*Zadání!$F$11)))))/(Vypracování!$F$18*SIN(((Vypracování!$F$91/2))*(1+(2*C135*Zadání!$F$11)))))/((1+(2*C135*Zadání!$F$11))*Vypracování!$F$29),2)</f>
        <v>8.1150867554695322E-9</v>
      </c>
    </row>
    <row r="136" spans="2:7">
      <c r="B136">
        <v>134</v>
      </c>
      <c r="C136">
        <v>-134</v>
      </c>
      <c r="F136" s="26">
        <f>POWER((((SIN(((PI()/2)*Vypracování!$F$19)*(1+(2*B136*Zadání!$F$11))))*(SIN(((Vypracování!$F$91/2)*Vypracování!$F$18)*(1+(2*B136*Zadání!$F$11)))))/(Vypracování!$F$18*SIN(((Vypracování!$F$91/2))*(1+(2*B136*Zadání!$F$11)))))/((1+(2*B136*Zadání!$F$11))*Vypracování!$F$29),2)</f>
        <v>1.5431503414217681E-6</v>
      </c>
      <c r="G136" s="26">
        <f>POWER((((SIN(((PI()/2)*Vypracování!$F$19)*(1+(2*C136*Zadání!$F$11))))*(SIN(((Vypracování!$F$91/2)*Vypracování!$F$18)*(1+(2*C136*Zadání!$F$11)))))/(Vypracování!$F$18*SIN(((Vypracování!$F$91/2))*(1+(2*C136*Zadání!$F$11)))))/((1+(2*C136*Zadání!$F$11))*Vypracování!$F$29),2)</f>
        <v>1.5508468399171698E-6</v>
      </c>
    </row>
    <row r="137" spans="2:7">
      <c r="B137">
        <v>135</v>
      </c>
      <c r="C137">
        <v>-135</v>
      </c>
      <c r="F137" s="26">
        <f>POWER((((SIN(((PI()/2)*Vypracování!$F$19)*(1+(2*B137*Zadání!$F$11))))*(SIN(((Vypracování!$F$91/2)*Vypracování!$F$18)*(1+(2*B137*Zadání!$F$11)))))/(Vypracování!$F$18*SIN(((Vypracování!$F$91/2))*(1+(2*B137*Zadání!$F$11)))))/((1+(2*B137*Zadání!$F$11))*Vypracování!$F$29),2)</f>
        <v>7.8373294191397385E-9</v>
      </c>
      <c r="G137" s="26">
        <f>POWER((((SIN(((PI()/2)*Vypracování!$F$19)*(1+(2*C137*Zadání!$F$11))))*(SIN(((Vypracování!$F$91/2)*Vypracování!$F$18)*(1+(2*C137*Zadání!$F$11)))))/(Vypracování!$F$18*SIN(((Vypracování!$F$91/2))*(1+(2*C137*Zadání!$F$11)))))/((1+(2*C137*Zadání!$F$11))*Vypracování!$F$29),2)</f>
        <v>7.8761280203058017E-9</v>
      </c>
    </row>
    <row r="138" spans="2:7">
      <c r="B138">
        <v>136</v>
      </c>
      <c r="C138">
        <v>-136</v>
      </c>
      <c r="F138" s="26">
        <f>POWER((((SIN(((PI()/2)*Vypracování!$F$19)*(1+(2*B138*Zadání!$F$11))))*(SIN(((Vypracování!$F$91/2)*Vypracování!$F$18)*(1+(2*B138*Zadání!$F$11)))))/(Vypracování!$F$18*SIN(((Vypracování!$F$91/2))*(1+(2*B138*Zadání!$F$11)))))/((1+(2*B138*Zadání!$F$11))*Vypracování!$F$29),2)</f>
        <v>1.4981520294714427E-6</v>
      </c>
      <c r="G138" s="26">
        <f>POWER((((SIN(((PI()/2)*Vypracování!$F$19)*(1+(2*C138*Zadání!$F$11))))*(SIN(((Vypracování!$F$91/2)*Vypracování!$F$18)*(1+(2*C138*Zadání!$F$11)))))/(Vypracování!$F$18*SIN(((Vypracování!$F$91/2))*(1+(2*C138*Zadání!$F$11)))))/((1+(2*C138*Zadání!$F$11))*Vypracování!$F$29),2)</f>
        <v>1.5055139448230833E-6</v>
      </c>
    </row>
    <row r="139" spans="2:7">
      <c r="B139">
        <v>137</v>
      </c>
      <c r="C139">
        <v>-137</v>
      </c>
      <c r="F139" s="26">
        <f>POWER((((SIN(((PI()/2)*Vypracování!$F$19)*(1+(2*B139*Zadání!$F$11))))*(SIN(((Vypracování!$F$91/2)*Vypracování!$F$18)*(1+(2*B139*Zadání!$F$11)))))/(Vypracování!$F$18*SIN(((Vypracování!$F$91/2))*(1+(2*B139*Zadání!$F$11)))))/((1+(2*B139*Zadání!$F$11))*Vypracování!$F$29),2)</f>
        <v>7.6104465376270366E-9</v>
      </c>
      <c r="G139" s="26">
        <f>POWER((((SIN(((PI()/2)*Vypracování!$F$19)*(1+(2*C139*Zadání!$F$11))))*(SIN(((Vypracování!$F$91/2)*Vypracování!$F$18)*(1+(2*C139*Zadání!$F$11)))))/(Vypracování!$F$18*SIN(((Vypracování!$F$91/2))*(1+(2*C139*Zadání!$F$11)))))/((1+(2*C139*Zadání!$F$11))*Vypracování!$F$29),2)</f>
        <v>7.6475706119664469E-9</v>
      </c>
    </row>
    <row r="140" spans="2:7">
      <c r="B140">
        <v>138</v>
      </c>
      <c r="C140">
        <v>-138</v>
      </c>
      <c r="F140" s="26">
        <f>POWER((((SIN(((PI()/2)*Vypracování!$F$19)*(1+(2*B140*Zadání!$F$11))))*(SIN(((Vypracování!$F$91/2)*Vypracování!$F$18)*(1+(2*B140*Zadání!$F$11)))))/(Vypracování!$F$18*SIN(((Vypracování!$F$91/2))*(1+(2*B140*Zadání!$F$11)))))/((1+(2*B140*Zadání!$F$11))*Vypracování!$F$29),2)</f>
        <v>1.4550936279991723E-6</v>
      </c>
      <c r="G140" s="26">
        <f>POWER((((SIN(((PI()/2)*Vypracování!$F$19)*(1+(2*C140*Zadání!$F$11))))*(SIN(((Vypracování!$F$91/2)*Vypracování!$F$18)*(1+(2*C140*Zadání!$F$11)))))/(Vypracování!$F$18*SIN(((Vypracování!$F$91/2))*(1+(2*C140*Zadání!$F$11)))))/((1+(2*C140*Zadání!$F$11))*Vypracování!$F$29),2)</f>
        <v>1.4621400759438653E-6</v>
      </c>
    </row>
    <row r="141" spans="2:7">
      <c r="B141">
        <v>139</v>
      </c>
      <c r="C141">
        <v>-139</v>
      </c>
      <c r="F141" s="26">
        <f>POWER((((SIN(((PI()/2)*Vypracování!$F$19)*(1+(2*B141*Zadání!$F$11))))*(SIN(((Vypracování!$F$91/2)*Vypracování!$F$18)*(1+(2*B141*Zadání!$F$11)))))/(Vypracování!$F$18*SIN(((Vypracování!$F$91/2))*(1+(2*B141*Zadání!$F$11)))))/((1+(2*B141*Zadání!$F$11))*Vypracování!$F$29),2)</f>
        <v>7.3932749727586755E-9</v>
      </c>
      <c r="G141" s="26">
        <f>POWER((((SIN(((PI()/2)*Vypracování!$F$19)*(1+(2*C141*Zadání!$F$11))))*(SIN(((Vypracování!$F$91/2)*Vypracování!$F$18)*(1+(2*C141*Zadání!$F$11)))))/(Vypracování!$F$18*SIN(((Vypracování!$F$91/2))*(1+(2*C141*Zadání!$F$11)))))/((1+(2*C141*Zadání!$F$11))*Vypracování!$F$29),2)</f>
        <v>7.4288195127204739E-9</v>
      </c>
    </row>
    <row r="142" spans="2:7">
      <c r="B142">
        <v>140</v>
      </c>
      <c r="C142">
        <v>-140</v>
      </c>
      <c r="F142" s="26">
        <f>POWER((((SIN(((PI()/2)*Vypracování!$F$19)*(1+(2*B142*Zadání!$F$11))))*(SIN(((Vypracování!$F$91/2)*Vypracování!$F$18)*(1+(2*B142*Zadání!$F$11)))))/(Vypracování!$F$18*SIN(((Vypracování!$F$91/2))*(1+(2*B142*Zadání!$F$11)))))/((1+(2*B142*Zadání!$F$11))*Vypracování!$F$29),2)</f>
        <v>1.4138652105737576E-6</v>
      </c>
      <c r="G142" s="26">
        <f>POWER((((SIN(((PI()/2)*Vypracování!$F$19)*(1+(2*C142*Zadání!$F$11))))*(SIN(((Vypracování!$F$91/2)*Vypracování!$F$18)*(1+(2*C142*Zadání!$F$11)))))/(Vypracování!$F$18*SIN(((Vypracování!$F$91/2))*(1+(2*C142*Zadání!$F$11)))))/((1+(2*C142*Zadání!$F$11))*Vypracování!$F$29),2)</f>
        <v>1.4206139609418871E-6</v>
      </c>
    </row>
    <row r="143" spans="2:7">
      <c r="B143">
        <v>141</v>
      </c>
      <c r="C143">
        <v>-141</v>
      </c>
      <c r="F143" s="26">
        <f>POWER((((SIN(((PI()/2)*Vypracování!$F$19)*(1+(2*B143*Zadání!$F$11))))*(SIN(((Vypracování!$F$91/2)*Vypracování!$F$18)*(1+(2*B143*Zadání!$F$11)))))/(Vypracování!$F$18*SIN(((Vypracování!$F$91/2))*(1+(2*B143*Zadání!$F$11)))))/((1+(2*B143*Zadání!$F$11))*Vypracování!$F$29),2)</f>
        <v>7.1852682958936883E-9</v>
      </c>
      <c r="G143" s="26">
        <f>POWER((((SIN(((PI()/2)*Vypracování!$F$19)*(1+(2*C143*Zadání!$F$11))))*(SIN(((Vypracování!$F$91/2)*Vypracování!$F$18)*(1+(2*C143*Zadání!$F$11)))))/(Vypracování!$F$18*SIN(((Vypracování!$F$91/2))*(1+(2*C143*Zadání!$F$11)))))/((1+(2*C143*Zadání!$F$11))*Vypracování!$F$29),2)</f>
        <v>7.2193216524016163E-9</v>
      </c>
    </row>
    <row r="144" spans="2:7">
      <c r="B144">
        <v>142</v>
      </c>
      <c r="C144">
        <v>-142</v>
      </c>
      <c r="F144" s="26">
        <f>POWER((((SIN(((PI()/2)*Vypracování!$F$19)*(1+(2*B144*Zadání!$F$11))))*(SIN(((Vypracování!$F$91/2)*Vypracování!$F$18)*(1+(2*B144*Zadání!$F$11)))))/(Vypracování!$F$18*SIN(((Vypracování!$F$91/2))*(1+(2*B144*Zadání!$F$11)))))/((1+(2*B144*Zadání!$F$11))*Vypracování!$F$29),2)</f>
        <v>1.374364528201053E-6</v>
      </c>
      <c r="G144" s="26">
        <f>POWER((((SIN(((PI()/2)*Vypracování!$F$19)*(1+(2*C144*Zadání!$F$11))))*(SIN(((Vypracování!$F$91/2)*Vypracování!$F$18)*(1+(2*C144*Zadání!$F$11)))))/(Vypracování!$F$18*SIN(((Vypracování!$F$91/2))*(1+(2*C144*Zadání!$F$11)))))/((1+(2*C144*Zadání!$F$11))*Vypracování!$F$29),2)</f>
        <v>1.3808321170505659E-6</v>
      </c>
    </row>
    <row r="145" spans="2:7">
      <c r="B145">
        <v>143</v>
      </c>
      <c r="C145">
        <v>-143</v>
      </c>
      <c r="F145" s="26">
        <f>POWER((((SIN(((PI()/2)*Vypracování!$F$19)*(1+(2*B145*Zadání!$F$11))))*(SIN(((Vypracování!$F$91/2)*Vypracování!$F$18)*(1+(2*B145*Zadání!$F$11)))))/(Vypracování!$F$18*SIN(((Vypracování!$F$91/2))*(1+(2*B145*Zadání!$F$11)))))/((1+(2*B145*Zadání!$F$11))*Vypracování!$F$29),2)</f>
        <v>6.9859179771346334E-9</v>
      </c>
      <c r="G145" s="26">
        <f>POWER((((SIN(((PI()/2)*Vypracování!$F$19)*(1+(2*C145*Zadání!$F$11))))*(SIN(((Vypracování!$F$91/2)*Vypracování!$F$18)*(1+(2*C145*Zadání!$F$11)))))/(Vypracování!$F$18*SIN(((Vypracování!$F$91/2))*(1+(2*C145*Zadání!$F$11)))))/((1+(2*C145*Zadání!$F$11))*Vypracování!$F$29),2)</f>
        <v>7.0185624091770645E-9</v>
      </c>
    </row>
    <row r="146" spans="2:7">
      <c r="B146">
        <v>144</v>
      </c>
      <c r="C146">
        <v>-144</v>
      </c>
      <c r="F146" s="26">
        <f>POWER((((SIN(((PI()/2)*Vypracování!$F$19)*(1+(2*B146*Zadání!$F$11))))*(SIN(((Vypracování!$F$91/2)*Vypracování!$F$18)*(1+(2*B146*Zadání!$F$11)))))/(Vypracování!$F$18*SIN(((Vypracování!$F$91/2))*(1+(2*B146*Zadání!$F$11)))))/((1+(2*B146*Zadání!$F$11))*Vypracování!$F$29),2)</f>
        <v>1.3364963747534208E-6</v>
      </c>
      <c r="G146" s="26">
        <f>POWER((((SIN(((PI()/2)*Vypracování!$F$19)*(1+(2*C146*Zadání!$F$11))))*(SIN(((Vypracování!$F$91/2)*Vypracování!$F$18)*(1+(2*C146*Zadání!$F$11)))))/(Vypracování!$F$18*SIN(((Vypracování!$F$91/2))*(1+(2*C146*Zadání!$F$11)))))/((1+(2*C146*Zadání!$F$11))*Vypracování!$F$29),2)</f>
        <v>1.3426982057527042E-6</v>
      </c>
    </row>
    <row r="147" spans="2:7">
      <c r="B147">
        <v>145</v>
      </c>
      <c r="C147">
        <v>-145</v>
      </c>
      <c r="F147" s="26">
        <f>POWER((((SIN(((PI()/2)*Vypracování!$F$19)*(1+(2*B147*Zadání!$F$11))))*(SIN(((Vypracování!$F$91/2)*Vypracování!$F$18)*(1+(2*B147*Zadání!$F$11)))))/(Vypracování!$F$18*SIN(((Vypracování!$F$91/2))*(1+(2*B147*Zadání!$F$11)))))/((1+(2*B147*Zadání!$F$11))*Vypracování!$F$29),2)</f>
        <v>6.7947502743502761E-9</v>
      </c>
      <c r="G147" s="26">
        <f>POWER((((SIN(((PI()/2)*Vypracování!$F$19)*(1+(2*C147*Zadání!$F$11))))*(SIN(((Vypracování!$F$91/2)*Vypracování!$F$18)*(1+(2*C147*Zadání!$F$11)))))/(Vypracování!$F$18*SIN(((Vypracování!$F$91/2))*(1+(2*C147*Zadání!$F$11)))))/((1+(2*C147*Zadání!$F$11))*Vypracování!$F$29),2)</f>
        <v>6.8260624461014294E-9</v>
      </c>
    </row>
    <row r="148" spans="2:7">
      <c r="B148">
        <v>146</v>
      </c>
      <c r="C148">
        <v>-146</v>
      </c>
      <c r="F148" s="26">
        <f>POWER((((SIN(((PI()/2)*Vypracování!$F$19)*(1+(2*B148*Zadání!$F$11))))*(SIN(((Vypracování!$F$91/2)*Vypracování!$F$18)*(1+(2*B148*Zadání!$F$11)))))/(Vypracování!$F$18*SIN(((Vypracování!$F$91/2))*(1+(2*B148*Zadání!$F$11)))))/((1+(2*B148*Zadání!$F$11))*Vypracování!$F$29),2)</f>
        <v>1.3001720127570001E-6</v>
      </c>
      <c r="G148" s="26">
        <f>POWER((((SIN(((PI()/2)*Vypracování!$F$19)*(1+(2*C148*Zadání!$F$11))))*(SIN(((Vypracování!$F$91/2)*Vypracování!$F$18)*(1+(2*C148*Zadání!$F$11)))))/(Vypracování!$F$18*SIN(((Vypracování!$F$91/2))*(1+(2*C148*Zadání!$F$11)))))/((1+(2*C148*Zadání!$F$11))*Vypracování!$F$29),2)</f>
        <v>1.3061224489798507E-6</v>
      </c>
    </row>
    <row r="149" spans="2:7">
      <c r="B149">
        <v>147</v>
      </c>
      <c r="C149">
        <v>-147</v>
      </c>
      <c r="F149" s="26">
        <f>POWER((((SIN(((PI()/2)*Vypracování!$F$19)*(1+(2*B149*Zadání!$F$11))))*(SIN(((Vypracování!$F$91/2)*Vypracování!$F$18)*(1+(2*B149*Zadání!$F$11)))))/(Vypracování!$F$18*SIN(((Vypracování!$F$91/2))*(1+(2*B149*Zadání!$F$11)))))/((1+(2*B149*Zadání!$F$11))*Vypracování!$F$29),2)</f>
        <v>6.6113234159796382E-9</v>
      </c>
      <c r="G149" s="26">
        <f>POWER((((SIN(((PI()/2)*Vypracování!$F$19)*(1+(2*C149*Zadání!$F$11))))*(SIN(((Vypracování!$F$91/2)*Vypracování!$F$18)*(1+(2*C149*Zadání!$F$11)))))/(Vypracování!$F$18*SIN(((Vypracování!$F$91/2))*(1+(2*C149*Zadání!$F$11)))))/((1+(2*C149*Zadání!$F$11))*Vypracování!$F$29),2)</f>
        <v>6.6413748472989071E-9</v>
      </c>
    </row>
    <row r="150" spans="2:7">
      <c r="B150">
        <v>148</v>
      </c>
      <c r="C150">
        <v>-148</v>
      </c>
      <c r="F150" s="26">
        <f>POWER((((SIN(((PI()/2)*Vypracování!$F$19)*(1+(2*B150*Zadání!$F$11))))*(SIN(((Vypracování!$F$91/2)*Vypracování!$F$18)*(1+(2*B150*Zadání!$F$11)))))/(Vypracování!$F$18*SIN(((Vypracování!$F$91/2))*(1+(2*B150*Zadání!$F$11)))))/((1+(2*B150*Zadání!$F$11))*Vypracování!$F$29),2)</f>
        <v>1.2653086530660537E-6</v>
      </c>
      <c r="G150" s="26">
        <f>POWER((((SIN(((PI()/2)*Vypracování!$F$19)*(1+(2*C150*Zadání!$F$11))))*(SIN(((Vypracování!$F$91/2)*Vypracování!$F$18)*(1+(2*C150*Zadání!$F$11)))))/(Vypracování!$F$18*SIN(((Vypracování!$F$91/2))*(1+(2*C150*Zadání!$F$11)))))/((1+(2*C150*Zadání!$F$11))*Vypracování!$F$29),2)</f>
        <v>1.2710211002214886E-6</v>
      </c>
    </row>
    <row r="151" spans="2:7">
      <c r="B151">
        <v>149</v>
      </c>
      <c r="C151">
        <v>-149</v>
      </c>
      <c r="F151" s="26">
        <f>POWER((((SIN(((PI()/2)*Vypracování!$F$19)*(1+(2*B151*Zadání!$F$11))))*(SIN(((Vypracování!$F$91/2)*Vypracování!$F$18)*(1+(2*B151*Zadání!$F$11)))))/(Vypracování!$F$18*SIN(((Vypracování!$F$91/2))*(1+(2*B151*Zadání!$F$11)))))/((1+(2*B151*Zadání!$F$11))*Vypracování!$F$29),2)</f>
        <v>6.4352250465188732E-9</v>
      </c>
      <c r="G151" s="26">
        <f>POWER((((SIN(((PI()/2)*Vypracování!$F$19)*(1+(2*C151*Zadání!$F$11))))*(SIN(((Vypracování!$F$91/2)*Vypracování!$F$18)*(1+(2*C151*Zadání!$F$11)))))/(Vypracování!$F$18*SIN(((Vypracování!$F$91/2))*(1+(2*C151*Zadání!$F$11)))))/((1+(2*C151*Zadání!$F$11))*Vypracování!$F$29),2)</f>
        <v>6.4640825217110921E-9</v>
      </c>
    </row>
    <row r="152" spans="2:7">
      <c r="B152">
        <v>150</v>
      </c>
      <c r="C152">
        <v>-150</v>
      </c>
      <c r="F152" s="26">
        <f>POWER((((SIN(((PI()/2)*Vypracování!$F$19)*(1+(2*B152*Zadání!$F$11))))*(SIN(((Vypracování!$F$91/2)*Vypracování!$F$18)*(1+(2*B152*Zadání!$F$11)))))/(Vypracování!$F$18*SIN(((Vypracování!$F$91/2))*(1+(2*B152*Zadání!$F$11)))))/((1+(2*B152*Zadání!$F$11))*Vypracování!$F$29),2)</f>
        <v>1.2318289827184922E-6</v>
      </c>
      <c r="G152" s="26">
        <f>POWER((((SIN(((PI()/2)*Vypracování!$F$19)*(1+(2*C152*Zadání!$F$11))))*(SIN(((Vypracování!$F$91/2)*Vypracování!$F$18)*(1+(2*C152*Zadání!$F$11)))))/(Vypracování!$F$18*SIN(((Vypracování!$F$91/2))*(1+(2*C152*Zadání!$F$11)))))/((1+(2*C152*Zadání!$F$11))*Vypracování!$F$29),2)</f>
        <v>1.2373159647168686E-6</v>
      </c>
    </row>
    <row r="153" spans="2:7">
      <c r="B153">
        <v>151</v>
      </c>
      <c r="C153">
        <v>-151</v>
      </c>
      <c r="F153" s="26">
        <f>POWER((((SIN(((PI()/2)*Vypracování!$F$19)*(1+(2*B153*Zadání!$F$11))))*(SIN(((Vypracování!$F$91/2)*Vypracování!$F$18)*(1+(2*B153*Zadání!$F$11)))))/(Vypracování!$F$18*SIN(((Vypracování!$F$91/2))*(1+(2*B153*Zadání!$F$11)))))/((1+(2*B153*Zadání!$F$11))*Vypracování!$F$29),2)</f>
        <v>6.2660699069531045E-9</v>
      </c>
      <c r="G153" s="26">
        <f>POWER((((SIN(((PI()/2)*Vypracování!$F$19)*(1+(2*C153*Zadání!$F$11))))*(SIN(((Vypracování!$F$91/2)*Vypracování!$F$18)*(1+(2*C153*Zadání!$F$11)))))/(Vypracování!$F$18*SIN(((Vypracování!$F$91/2))*(1+(2*C153*Zadání!$F$11)))))/((1+(2*C153*Zadání!$F$11))*Vypracování!$F$29),2)</f>
        <v>6.2937958461081229E-9</v>
      </c>
    </row>
    <row r="154" spans="2:7">
      <c r="B154">
        <v>152</v>
      </c>
      <c r="C154">
        <v>-152</v>
      </c>
      <c r="F154" s="26">
        <f>POWER((((SIN(((PI()/2)*Vypracování!$F$19)*(1+(2*B154*Zadání!$F$11))))*(SIN(((Vypracování!$F$91/2)*Vypracování!$F$18)*(1+(2*B154*Zadání!$F$11)))))/(Vypracování!$F$18*SIN(((Vypracování!$F$91/2))*(1+(2*B154*Zadání!$F$11)))))/((1+(2*B154*Zadání!$F$11))*Vypracování!$F$29),2)</f>
        <v>1.1996607359435815E-6</v>
      </c>
      <c r="G154" s="26">
        <f>POWER((((SIN(((PI()/2)*Vypracování!$F$19)*(1+(2*C154*Zadání!$F$11))))*(SIN(((Vypracování!$F$91/2)*Vypracování!$F$18)*(1+(2*C154*Zadání!$F$11)))))/(Vypracování!$F$18*SIN(((Vypracování!$F$91/2))*(1+(2*C154*Zadání!$F$11)))))/((1+(2*C154*Zadání!$F$11))*Vypracování!$F$29),2)</f>
        <v>1.204933963594392E-6</v>
      </c>
    </row>
    <row r="155" spans="2:7">
      <c r="B155">
        <v>153</v>
      </c>
      <c r="C155">
        <v>-153</v>
      </c>
      <c r="F155" s="26">
        <f>POWER((((SIN(((PI()/2)*Vypracování!$F$19)*(1+(2*B155*Zadání!$F$11))))*(SIN(((Vypracování!$F$91/2)*Vypracování!$F$18)*(1+(2*B155*Zadání!$F$11)))))/(Vypracování!$F$18*SIN(((Vypracování!$F$91/2))*(1+(2*B155*Zadání!$F$11)))))/((1+(2*B155*Zadání!$F$11))*Vypracování!$F$29),2)</f>
        <v>6.1034977258995394E-9</v>
      </c>
      <c r="G155" s="26">
        <f>POWER((((SIN(((PI()/2)*Vypracování!$F$19)*(1+(2*C155*Zadání!$F$11))))*(SIN(((Vypracování!$F$91/2)*Vypracování!$F$18)*(1+(2*C155*Zadání!$F$11)))))/(Vypracování!$F$18*SIN(((Vypracování!$F$91/2))*(1+(2*C155*Zadání!$F$11)))))/((1+(2*C155*Zadání!$F$11))*Vypracování!$F$29),2)</f>
        <v>6.1301505226747197E-9</v>
      </c>
    </row>
    <row r="156" spans="2:7">
      <c r="B156">
        <v>154</v>
      </c>
      <c r="C156">
        <v>-154</v>
      </c>
      <c r="F156" s="26">
        <f>POWER((((SIN(((PI()/2)*Vypracování!$F$19)*(1+(2*B156*Zadání!$F$11))))*(SIN(((Vypracování!$F$91/2)*Vypracování!$F$18)*(1+(2*B156*Zadání!$F$11)))))/(Vypracování!$F$18*SIN(((Vypracování!$F$91/2))*(1+(2*B156*Zadání!$F$11)))))/((1+(2*B156*Zadání!$F$11))*Vypracování!$F$29),2)</f>
        <v>1.1687363038711967E-6</v>
      </c>
      <c r="G156" s="26">
        <f>POWER((((SIN(((PI()/2)*Vypracování!$F$19)*(1+(2*C156*Zadání!$F$11))))*(SIN(((Vypracování!$F$91/2)*Vypracování!$F$18)*(1+(2*C156*Zadání!$F$11)))))/(Vypracování!$F$18*SIN(((Vypracování!$F$91/2))*(1+(2*C156*Zadání!$F$11)))))/((1+(2*C156*Zadání!$F$11))*Vypracování!$F$29),2)</f>
        <v>1.1738067374161452E-6</v>
      </c>
    </row>
    <row r="157" spans="2:7">
      <c r="B157">
        <v>155</v>
      </c>
      <c r="C157">
        <v>-155</v>
      </c>
      <c r="F157" s="26">
        <f>POWER((((SIN(((PI()/2)*Vypracování!$F$19)*(1+(2*B157*Zadání!$F$11))))*(SIN(((Vypracování!$F$91/2)*Vypracování!$F$18)*(1+(2*B157*Zadání!$F$11)))))/(Vypracování!$F$18*SIN(((Vypracování!$F$91/2))*(1+(2*B157*Zadání!$F$11)))))/((1+(2*B157*Zadání!$F$11))*Vypracování!$F$29),2)</f>
        <v>5.9471712996886975E-9</v>
      </c>
      <c r="G157" s="26">
        <f>POWER((((SIN(((PI()/2)*Vypracování!$F$19)*(1+(2*C157*Zadání!$F$11))))*(SIN(((Vypracování!$F$91/2)*Vypracování!$F$18)*(1+(2*C157*Zadání!$F$11)))))/(Vypracování!$F$18*SIN(((Vypracování!$F$91/2))*(1+(2*C157*Zadání!$F$11)))))/((1+(2*C157*Zadání!$F$11))*Vypracování!$F$29),2)</f>
        <v>5.9728056289959487E-9</v>
      </c>
    </row>
    <row r="158" spans="2:7">
      <c r="B158">
        <v>156</v>
      </c>
      <c r="C158">
        <v>-156</v>
      </c>
      <c r="F158" s="26">
        <f>POWER((((SIN(((PI()/2)*Vypracování!$F$19)*(1+(2*B158*Zadání!$F$11))))*(SIN(((Vypracování!$F$91/2)*Vypracování!$F$18)*(1+(2*B158*Zadání!$F$11)))))/(Vypracování!$F$18*SIN(((Vypracování!$F$91/2))*(1+(2*B158*Zadání!$F$11)))))/((1+(2*B158*Zadání!$F$11))*Vypracování!$F$29),2)</f>
        <v>1.1389923790017997E-6</v>
      </c>
      <c r="G158" s="26">
        <f>POWER((((SIN(((PI()/2)*Vypracování!$F$19)*(1+(2*C158*Zadání!$F$11))))*(SIN(((Vypracování!$F$91/2)*Vypracování!$F$18)*(1+(2*C158*Zadání!$F$11)))))/(Vypracování!$F$18*SIN(((Vypracování!$F$91/2))*(1+(2*C158*Zadání!$F$11)))))/((1+(2*C158*Zadání!$F$11))*Vypracování!$F$29),2)</f>
        <v>1.1438702851098528E-6</v>
      </c>
    </row>
    <row r="159" spans="2:7">
      <c r="B159">
        <v>157</v>
      </c>
      <c r="C159">
        <v>-157</v>
      </c>
      <c r="F159" s="26">
        <f>POWER((((SIN(((PI()/2)*Vypracování!$F$19)*(1+(2*B159*Zadání!$F$11))))*(SIN(((Vypracování!$F$91/2)*Vypracování!$F$18)*(1+(2*B159*Zadání!$F$11)))))/(Vypracování!$F$18*SIN(((Vypracování!$F$91/2))*(1+(2*B159*Zadání!$F$11)))))/((1+(2*B159*Zadání!$F$11))*Vypracování!$F$29),2)</f>
        <v>5.7967747423813298E-9</v>
      </c>
      <c r="G159" s="26">
        <f>POWER((((SIN(((PI()/2)*Vypracování!$F$19)*(1+(2*C159*Zadání!$F$11))))*(SIN(((Vypracování!$F$91/2)*Vypracování!$F$18)*(1+(2*C159*Zadání!$F$11)))))/(Vypracování!$F$18*SIN(((Vypracování!$F$91/2))*(1+(2*C159*Zadání!$F$11)))))/((1+(2*C159*Zadání!$F$11))*Vypracování!$F$29),2)</f>
        <v>5.8214418410524997E-9</v>
      </c>
    </row>
    <row r="160" spans="2:7">
      <c r="B160">
        <v>158</v>
      </c>
      <c r="C160">
        <v>-158</v>
      </c>
      <c r="F160" s="26">
        <f>POWER((((SIN(((PI()/2)*Vypracování!$F$19)*(1+(2*B160*Zadání!$F$11))))*(SIN(((Vypracování!$F$91/2)*Vypracování!$F$18)*(1+(2*B160*Zadání!$F$11)))))/(Vypracování!$F$18*SIN(((Vypracování!$F$91/2))*(1+(2*B160*Zadání!$F$11)))))/((1+(2*B160*Zadání!$F$11))*Vypracování!$F$29),2)</f>
        <v>1.1103696309462829E-6</v>
      </c>
      <c r="G160" s="26">
        <f>POWER((((SIN(((PI()/2)*Vypracování!$F$19)*(1+(2*C160*Zadání!$F$11))))*(SIN(((Vypracování!$F$91/2)*Vypracování!$F$18)*(1+(2*C160*Zadání!$F$11)))))/(Vypracování!$F$18*SIN(((Vypracování!$F$91/2))*(1+(2*C160*Zadání!$F$11)))))/((1+(2*C160*Zadání!$F$11))*Vypracování!$F$29),2)</f>
        <v>1.1150646347218249E-6</v>
      </c>
    </row>
    <row r="161" spans="2:7">
      <c r="B161">
        <v>159</v>
      </c>
      <c r="C161">
        <v>-159</v>
      </c>
      <c r="F161" s="26">
        <f>POWER((((SIN(((PI()/2)*Vypracování!$F$19)*(1+(2*B161*Zadání!$F$11))))*(SIN(((Vypracování!$F$91/2)*Vypracování!$F$18)*(1+(2*B161*Zadání!$F$11)))))/(Vypracování!$F$18*SIN(((Vypracování!$F$91/2))*(1+(2*B161*Zadání!$F$11)))))/((1+(2*B161*Zadání!$F$11))*Vypracování!$F$29),2)</f>
        <v>5.6520118888025425E-9</v>
      </c>
      <c r="G161" s="26">
        <f>POWER((((SIN(((PI()/2)*Vypracování!$F$19)*(1+(2*C161*Zadání!$F$11))))*(SIN(((Vypracování!$F$91/2)*Vypracování!$F$18)*(1+(2*C161*Zadání!$F$11)))))/(Vypracování!$F$18*SIN(((Vypracování!$F$91/2))*(1+(2*C161*Zadání!$F$11)))))/((1+(2*C161*Zadání!$F$11))*Vypracování!$F$29),2)</f>
        <v>5.6757598117390646E-9</v>
      </c>
    </row>
    <row r="162" spans="2:7">
      <c r="B162">
        <v>160</v>
      </c>
      <c r="C162">
        <v>-160</v>
      </c>
      <c r="F162" s="26">
        <f>POWER((((SIN(((PI()/2)*Vypracování!$F$19)*(1+(2*B162*Zadání!$F$11))))*(SIN(((Vypracování!$F$91/2)*Vypracování!$F$18)*(1+(2*B162*Zadání!$F$11)))))/(Vypracování!$F$18*SIN(((Vypracování!$F$91/2))*(1+(2*B162*Zadání!$F$11)))))/((1+(2*B162*Zadání!$F$11))*Vypracování!$F$29),2)</f>
        <v>1.0828124103293475E-6</v>
      </c>
      <c r="G162" s="26">
        <f>POWER((((SIN(((PI()/2)*Vypracování!$F$19)*(1+(2*C162*Zadání!$F$11))))*(SIN(((Vypracování!$F$91/2)*Vypracování!$F$18)*(1+(2*C162*Zadání!$F$11)))))/(Vypracování!$F$18*SIN(((Vypracování!$F$91/2))*(1+(2*C162*Zadání!$F$11)))))/((1+(2*C162*Zadání!$F$11))*Vypracování!$F$29),2)</f>
        <v>1.0873335428265045E-6</v>
      </c>
    </row>
    <row r="163" spans="2:7">
      <c r="B163">
        <v>161</v>
      </c>
      <c r="C163">
        <v>-161</v>
      </c>
      <c r="F163" s="26">
        <f>POWER((((SIN(((PI()/2)*Vypracování!$F$19)*(1+(2*B163*Zadání!$F$11))))*(SIN(((Vypracování!$F$91/2)*Vypracování!$F$18)*(1+(2*B163*Zadání!$F$11)))))/(Vypracování!$F$18*SIN(((Vypracování!$F$91/2))*(1+(2*B163*Zadání!$F$11)))))/((1+(2*B163*Zadání!$F$11))*Vypracování!$F$29),2)</f>
        <v>5.5126048353498175E-9</v>
      </c>
      <c r="G163" s="26">
        <f>POWER((((SIN(((PI()/2)*Vypracování!$F$19)*(1+(2*C163*Zadání!$F$11))))*(SIN(((Vypracování!$F$91/2)*Vypracování!$F$18)*(1+(2*C163*Zadání!$F$11)))))/(Vypracování!$F$18*SIN(((Vypracování!$F$91/2))*(1+(2*C163*Zadání!$F$11)))))/((1+(2*C163*Zadání!$F$11))*Vypracování!$F$29),2)</f>
        <v>5.5354786897394259E-9</v>
      </c>
    </row>
    <row r="164" spans="2:7">
      <c r="B164">
        <v>162</v>
      </c>
      <c r="C164">
        <v>-162</v>
      </c>
      <c r="F164" s="26">
        <f>POWER((((SIN(((PI()/2)*Vypracování!$F$19)*(1+(2*B164*Zadání!$F$11))))*(SIN(((Vypracování!$F$91/2)*Vypracování!$F$18)*(1+(2*B164*Zadání!$F$11)))))/(Vypracování!$F$18*SIN(((Vypracování!$F$91/2))*(1+(2*B164*Zadání!$F$11)))))/((1+(2*B164*Zadání!$F$11))*Vypracování!$F$29),2)</f>
        <v>1.0562684780964851E-6</v>
      </c>
      <c r="G164" s="26">
        <f>POWER((((SIN(((PI()/2)*Vypracování!$F$19)*(1+(2*C164*Zadání!$F$11))))*(SIN(((Vypracování!$F$91/2)*Vypracování!$F$18)*(1+(2*C164*Zadání!$F$11)))))/(Vypracování!$F$18*SIN(((Vypracování!$F$91/2))*(1+(2*C164*Zadání!$F$11)))))/((1+(2*C164*Zadání!$F$11))*Vypracování!$F$29),2)</f>
        <v>1.0606242197785043E-6</v>
      </c>
    </row>
    <row r="165" spans="2:7">
      <c r="B165">
        <v>163</v>
      </c>
      <c r="C165">
        <v>-163</v>
      </c>
      <c r="F165" s="26">
        <f>POWER((((SIN(((PI()/2)*Vypracování!$F$19)*(1+(2*B165*Zadání!$F$11))))*(SIN(((Vypracování!$F$91/2)*Vypracování!$F$18)*(1+(2*B165*Zadání!$F$11)))))/(Vypracování!$F$18*SIN(((Vypracování!$F$91/2))*(1+(2*B165*Zadání!$F$11)))))/((1+(2*B165*Zadání!$F$11))*Vypracování!$F$29),2)</f>
        <v>5.3782926052720522E-9</v>
      </c>
      <c r="G165" s="26">
        <f>POWER((((SIN(((PI()/2)*Vypracování!$F$19)*(1+(2*C165*Zadání!$F$11))))*(SIN(((Vypracování!$F$91/2)*Vypracování!$F$18)*(1+(2*C165*Zadání!$F$11)))))/(Vypracování!$F$18*SIN(((Vypracování!$F$91/2))*(1+(2*C165*Zadání!$F$11)))))/((1+(2*C165*Zadání!$F$11))*Vypracování!$F$29),2)</f>
        <v>5.4003347649524645E-9</v>
      </c>
    </row>
    <row r="166" spans="2:7">
      <c r="B166">
        <v>164</v>
      </c>
      <c r="C166">
        <v>-164</v>
      </c>
      <c r="F166" s="26">
        <f>POWER((((SIN(((PI()/2)*Vypracování!$F$19)*(1+(2*B166*Zadání!$F$11))))*(SIN(((Vypracování!$F$91/2)*Vypracování!$F$18)*(1+(2*B166*Zadání!$F$11)))))/(Vypracování!$F$18*SIN(((Vypracování!$F$91/2))*(1+(2*B166*Zadání!$F$11)))))/((1+(2*B166*Zadání!$F$11))*Vypracování!$F$29),2)</f>
        <v>1.0306887577621987E-6</v>
      </c>
      <c r="G166" s="26">
        <f>POWER((((SIN(((PI()/2)*Vypracování!$F$19)*(1+(2*C166*Zadání!$F$11))))*(SIN(((Vypracování!$F$91/2)*Vypracování!$F$18)*(1+(2*C166*Zadání!$F$11)))))/(Vypracování!$F$18*SIN(((Vypracování!$F$91/2))*(1+(2*C166*Zadání!$F$11)))))/((1+(2*C166*Zadání!$F$11))*Vypracování!$F$29),2)</f>
        <v>1.0348870782966038E-6</v>
      </c>
    </row>
    <row r="167" spans="2:7">
      <c r="B167">
        <v>165</v>
      </c>
      <c r="C167">
        <v>-165</v>
      </c>
      <c r="F167" s="26">
        <f>POWER((((SIN(((PI()/2)*Vypracování!$F$19)*(1+(2*B167*Zadání!$F$11))))*(SIN(((Vypracování!$F$91/2)*Vypracování!$F$18)*(1+(2*B167*Zadání!$F$11)))))/(Vypracování!$F$18*SIN(((Vypracování!$F$91/2))*(1+(2*B167*Zadání!$F$11)))))/((1+(2*B167*Zadání!$F$11))*Vypracování!$F$29),2)</f>
        <v>5.2488299263368648E-9</v>
      </c>
      <c r="G167" s="26">
        <f>POWER((((SIN(((PI()/2)*Vypracování!$F$19)*(1+(2*C167*Zadání!$F$11))))*(SIN(((Vypracování!$F$91/2)*Vypracování!$F$18)*(1+(2*C167*Zadání!$F$11)))))/(Vypracování!$F$18*SIN(((Vypracování!$F$91/2))*(1+(2*C167*Zadání!$F$11)))))/((1+(2*C167*Zadání!$F$11))*Vypracování!$F$29),2)</f>
        <v>5.2700802281701587E-9</v>
      </c>
    </row>
    <row r="168" spans="2:7">
      <c r="B168">
        <v>166</v>
      </c>
      <c r="C168">
        <v>-166</v>
      </c>
      <c r="F168" s="26">
        <f>POWER((((SIN(((PI()/2)*Vypracování!$F$19)*(1+(2*B168*Zadání!$F$11))))*(SIN(((Vypracování!$F$91/2)*Vypracování!$F$18)*(1+(2*B168*Zadání!$F$11)))))/(Vypracování!$F$18*SIN(((Vypracování!$F$91/2))*(1+(2*B168*Zadání!$F$11)))))/((1+(2*B168*Zadání!$F$11))*Vypracování!$F$29),2)</f>
        <v>1.0060271084062074E-6</v>
      </c>
      <c r="G168" s="26">
        <f>POWER((((SIN(((PI()/2)*Vypracování!$F$19)*(1+(2*C168*Zadání!$F$11))))*(SIN(((Vypracování!$F$91/2)*Vypracování!$F$18)*(1+(2*C168*Zadání!$F$11)))))/(Vypracování!$F$18*SIN(((Vypracování!$F$91/2))*(1+(2*C168*Zadání!$F$11)))))/((1+(2*C168*Zadání!$F$11))*Vypracování!$F$29),2)</f>
        <v>1.0100755031440931E-6</v>
      </c>
    </row>
    <row r="169" spans="2:7">
      <c r="B169">
        <v>167</v>
      </c>
      <c r="C169">
        <v>-167</v>
      </c>
      <c r="F169" s="26">
        <f>POWER((((SIN(((PI()/2)*Vypracování!$F$19)*(1+(2*B169*Zadání!$F$11))))*(SIN(((Vypracování!$F$91/2)*Vypracování!$F$18)*(1+(2*B169*Zadání!$F$11)))))/(Vypracování!$F$18*SIN(((Vypracování!$F$91/2))*(1+(2*B169*Zadání!$F$11)))))/((1+(2*B169*Zadání!$F$11))*Vypracování!$F$29),2)</f>
        <v>5.1239861103470449E-9</v>
      </c>
      <c r="G169" s="26">
        <f>POWER((((SIN(((PI()/2)*Vypracování!$F$19)*(1+(2*C169*Zadání!$F$11))))*(SIN(((Vypracování!$F$91/2)*Vypracování!$F$18)*(1+(2*C169*Zadání!$F$11)))))/(Vypracování!$F$18*SIN(((Vypracování!$F$91/2))*(1+(2*C169*Zadání!$F$11)))))/((1+(2*C169*Zadání!$F$11))*Vypracování!$F$29),2)</f>
        <v>5.1444820343100855E-9</v>
      </c>
    </row>
    <row r="170" spans="2:7">
      <c r="B170">
        <v>168</v>
      </c>
      <c r="C170">
        <v>-168</v>
      </c>
      <c r="F170" s="26">
        <f>POWER((((SIN(((PI()/2)*Vypracování!$F$19)*(1+(2*B170*Zadání!$F$11))))*(SIN(((Vypracování!$F$91/2)*Vypracování!$F$18)*(1+(2*B170*Zadání!$F$11)))))/(Vypracování!$F$18*SIN(((Vypracování!$F$91/2))*(1+(2*B170*Zadání!$F$11)))))/((1+(2*B170*Zadání!$F$11))*Vypracování!$F$29),2)</f>
        <v>9.822401164541754E-7</v>
      </c>
      <c r="G170" s="26">
        <f>POWER((((SIN(((PI()/2)*Vypracování!$F$19)*(1+(2*C170*Zadání!$F$11))))*(SIN(((Vypracování!$F$91/2)*Vypracování!$F$18)*(1+(2*C170*Zadání!$F$11)))))/(Vypracování!$F$18*SIN(((Vypracování!$F$91/2))*(1+(2*C170*Zadání!$F$11)))))/((1+(2*C170*Zadání!$F$11))*Vypracování!$F$29),2)</f>
        <v>9.8614563990519598E-7</v>
      </c>
    </row>
    <row r="171" spans="2:7">
      <c r="B171">
        <v>169</v>
      </c>
      <c r="C171">
        <v>-169</v>
      </c>
      <c r="F171" s="26">
        <f>POWER((((SIN(((PI()/2)*Vypracování!$F$19)*(1+(2*B171*Zadání!$F$11))))*(SIN(((Vypracování!$F$91/2)*Vypracování!$F$18)*(1+(2*B171*Zadání!$F$11)))))/(Vypracování!$F$18*SIN(((Vypracování!$F$91/2))*(1+(2*B171*Zadání!$F$11)))))/((1+(2*B171*Zadání!$F$11))*Vypracování!$F$29),2)</f>
        <v>5.003544024742317E-9</v>
      </c>
      <c r="G171" s="26">
        <f>POWER((((SIN(((PI()/2)*Vypracování!$F$19)*(1+(2*C171*Zadání!$F$11))))*(SIN(((Vypracování!$F$91/2)*Vypracování!$F$18)*(1+(2*C171*Zadání!$F$11)))))/(Vypracování!$F$18*SIN(((Vypracování!$F$91/2))*(1+(2*C171*Zadání!$F$11)))))/((1+(2*C171*Zadání!$F$11))*Vypracování!$F$29),2)</f>
        <v>5.0233208592858702E-9</v>
      </c>
    </row>
    <row r="172" spans="2:7">
      <c r="B172">
        <v>170</v>
      </c>
      <c r="C172">
        <v>-170</v>
      </c>
      <c r="F172" s="26">
        <f>POWER((((SIN(((PI()/2)*Vypracování!$F$19)*(1+(2*B172*Zadání!$F$11))))*(SIN(((Vypracování!$F$91/2)*Vypracování!$F$18)*(1+(2*B172*Zadání!$F$11)))))/(Vypracování!$F$18*SIN(((Vypracování!$F$91/2))*(1+(2*B172*Zadání!$F$11)))))/((1+(2*B172*Zadání!$F$11))*Vypracování!$F$29),2)</f>
        <v>9.5928690448650926E-7</v>
      </c>
      <c r="G172" s="26">
        <f>POWER((((SIN(((PI()/2)*Vypracování!$F$19)*(1+(2*C172*Zadání!$F$11))))*(SIN(((Vypracování!$F$91/2)*Vypracování!$F$18)*(1+(2*C172*Zadání!$F$11)))))/(Vypracování!$F$18*SIN(((Vypracování!$F$91/2))*(1+(2*C172*Zadání!$F$11)))))/((1+(2*C172*Zadání!$F$11))*Vypracování!$F$29),2)</f>
        <v>9.630562010709049E-7</v>
      </c>
    </row>
    <row r="173" spans="2:7">
      <c r="B173">
        <v>171</v>
      </c>
      <c r="C173">
        <v>-171</v>
      </c>
      <c r="F173" s="26">
        <f>POWER((((SIN(((PI()/2)*Vypracování!$F$19)*(1+(2*B173*Zadání!$F$11))))*(SIN(((Vypracování!$F$91/2)*Vypracování!$F$18)*(1+(2*B173*Zadání!$F$11)))))/(Vypracování!$F$18*SIN(((Vypracování!$F$91/2))*(1+(2*B173*Zadání!$F$11)))))/((1+(2*B173*Zadání!$F$11))*Vypracování!$F$29),2)</f>
        <v>4.8872991478281385E-9</v>
      </c>
      <c r="G173" s="26">
        <f>POWER((((SIN(((PI()/2)*Vypracování!$F$19)*(1+(2*C173*Zadání!$F$11))))*(SIN(((Vypracování!$F$91/2)*Vypracování!$F$18)*(1+(2*C173*Zadání!$F$11)))))/(Vypracování!$F$18*SIN(((Vypracování!$F$91/2))*(1+(2*C173*Zadání!$F$11)))))/((1+(2*C173*Zadání!$F$11))*Vypracování!$F$29),2)</f>
        <v>4.9063901419205089E-9</v>
      </c>
    </row>
    <row r="174" spans="2:7">
      <c r="B174">
        <v>172</v>
      </c>
      <c r="C174">
        <v>-172</v>
      </c>
      <c r="F174" s="26">
        <f>POWER((((SIN(((PI()/2)*Vypracování!$F$19)*(1+(2*B174*Zadání!$F$11))))*(SIN(((Vypracování!$F$91/2)*Vypracování!$F$18)*(1+(2*B174*Zadání!$F$11)))))/(Vypracování!$F$18*SIN(((Vypracování!$F$91/2))*(1+(2*B174*Zadání!$F$11)))))/((1+(2*B174*Zadání!$F$11))*Vypracování!$F$29),2)</f>
        <v>9.3712895550401954E-7</v>
      </c>
      <c r="G174" s="26">
        <f>POWER((((SIN(((PI()/2)*Vypracování!$F$19)*(1+(2*C174*Zadání!$F$11))))*(SIN(((Vypracování!$F$91/2)*Vypracování!$F$18)*(1+(2*C174*Zadání!$F$11)))))/(Vypracování!$F$18*SIN(((Vypracování!$F$91/2))*(1+(2*C174*Zadání!$F$11)))))/((1+(2*C174*Zadání!$F$11))*Vypracování!$F$29),2)</f>
        <v>9.4076828783019288E-7</v>
      </c>
    </row>
    <row r="175" spans="2:7">
      <c r="B175">
        <v>173</v>
      </c>
      <c r="C175">
        <v>-173</v>
      </c>
      <c r="F175" s="26">
        <f>POWER((((SIN(((PI()/2)*Vypracování!$F$19)*(1+(2*B175*Zadání!$F$11))))*(SIN(((Vypracování!$F$91/2)*Vypracování!$F$18)*(1+(2*B175*Zadání!$F$11)))))/(Vypracování!$F$18*SIN(((Vypracování!$F$91/2))*(1+(2*B175*Zadání!$F$11)))))/((1+(2*B175*Zadání!$F$11))*Vypracování!$F$29),2)</f>
        <v>4.7750587000039037E-9</v>
      </c>
      <c r="G175" s="26">
        <f>POWER((((SIN(((PI()/2)*Vypracování!$F$19)*(1+(2*C175*Zadání!$F$11))))*(SIN(((Vypracování!$F$91/2)*Vypracování!$F$18)*(1+(2*C175*Zadání!$F$11)))))/(Vypracování!$F$18*SIN(((Vypracování!$F$91/2))*(1+(2*C175*Zadání!$F$11)))))/((1+(2*C175*Zadání!$F$11))*Vypracování!$F$29),2)</f>
        <v>4.7934952029098371E-9</v>
      </c>
    </row>
    <row r="176" spans="2:7">
      <c r="B176">
        <v>174</v>
      </c>
      <c r="C176">
        <v>-174</v>
      </c>
      <c r="F176" s="26">
        <f>POWER((((SIN(((PI()/2)*Vypracování!$F$19)*(1+(2*B176*Zadání!$F$11))))*(SIN(((Vypracování!$F$91/2)*Vypracování!$F$18)*(1+(2*B176*Zadání!$F$11)))))/(Vypracování!$F$18*SIN(((Vypracování!$F$91/2))*(1+(2*B176*Zadání!$F$11)))))/((1+(2*B176*Zadání!$F$11))*Vypracování!$F$29),2)</f>
        <v>9.1572995123714634E-7</v>
      </c>
      <c r="G176" s="26">
        <f>POWER((((SIN(((PI()/2)*Vypracování!$F$19)*(1+(2*C176*Zadání!$F$11))))*(SIN(((Vypracování!$F$91/2)*Vypracování!$F$18)*(1+(2*C176*Zadání!$F$11)))))/(Vypracování!$F$18*SIN(((Vypracování!$F$91/2))*(1+(2*C176*Zadání!$F$11)))))/((1+(2*C176*Zadání!$F$11))*Vypracování!$F$29),2)</f>
        <v>9.1924522612994276E-7</v>
      </c>
    </row>
    <row r="177" spans="2:7">
      <c r="B177">
        <v>175</v>
      </c>
      <c r="C177">
        <v>-175</v>
      </c>
      <c r="F177" s="26">
        <f>POWER((((SIN(((PI()/2)*Vypracování!$F$19)*(1+(2*B177*Zadání!$F$11))))*(SIN(((Vypracování!$F$91/2)*Vypracování!$F$18)*(1+(2*B177*Zadání!$F$11)))))/(Vypracování!$F$18*SIN(((Vypracování!$F$91/2))*(1+(2*B177*Zadání!$F$11)))))/((1+(2*B177*Zadání!$F$11))*Vypracování!$F$29),2)</f>
        <v>4.6666408439646522E-9</v>
      </c>
      <c r="G177" s="26">
        <f>POWER((((SIN(((PI()/2)*Vypracování!$F$19)*(1+(2*C177*Zadání!$F$11))))*(SIN(((Vypracování!$F$91/2)*Vypracování!$F$18)*(1+(2*C177*Zadání!$F$11)))))/(Vypracování!$F$18*SIN(((Vypracování!$F$91/2))*(1+(2*C177*Zadání!$F$11)))))/((1+(2*C177*Zadání!$F$11))*Vypracování!$F$29),2)</f>
        <v>4.6844524340235212E-9</v>
      </c>
    </row>
    <row r="178" spans="2:7">
      <c r="B178">
        <v>176</v>
      </c>
      <c r="C178">
        <v>-176</v>
      </c>
      <c r="F178" s="26">
        <f>POWER((((SIN(((PI()/2)*Vypracování!$F$19)*(1+(2*B178*Zadání!$F$11))))*(SIN(((Vypracování!$F$91/2)*Vypracování!$F$18)*(1+(2*B178*Zadání!$F$11)))))/(Vypracování!$F$18*SIN(((Vypracování!$F$91/2))*(1+(2*B178*Zadání!$F$11)))))/((1+(2*B178*Zadání!$F$11))*Vypracování!$F$29),2)</f>
        <v>8.9505562323151102E-7</v>
      </c>
      <c r="G178" s="26">
        <f>POWER((((SIN(((PI()/2)*Vypracování!$F$19)*(1+(2*C178*Zadání!$F$11))))*(SIN(((Vypracování!$F$91/2)*Vypracování!$F$18)*(1+(2*C178*Zadání!$F$11)))))/(Vypracování!$F$18*SIN(((Vypracování!$F$91/2))*(1+(2*C178*Zadání!$F$11)))))/((1+(2*C178*Zadání!$F$11))*Vypracování!$F$29),2)</f>
        <v>8.9845241571410693E-7</v>
      </c>
    </row>
    <row r="179" spans="2:7">
      <c r="B179">
        <v>177</v>
      </c>
      <c r="C179">
        <v>-177</v>
      </c>
      <c r="F179" s="26">
        <f>POWER((((SIN(((PI()/2)*Vypracování!$F$19)*(1+(2*B179*Zadání!$F$11))))*(SIN(((Vypracování!$F$91/2)*Vypracování!$F$18)*(1+(2*B179*Zadání!$F$11)))))/(Vypracování!$F$18*SIN(((Vypracování!$F$91/2))*(1+(2*B179*Zadání!$F$11)))))/((1+(2*B179*Zadání!$F$11))*Vypracování!$F$29),2)</f>
        <v>4.5618739477722199E-9</v>
      </c>
      <c r="G179" s="26">
        <f>POWER((((SIN(((PI()/2)*Vypracování!$F$19)*(1+(2*C179*Zadání!$F$11))))*(SIN(((Vypracování!$F$91/2)*Vypracování!$F$18)*(1+(2*C179*Zadání!$F$11)))))/(Vypracování!$F$18*SIN(((Vypracování!$F$91/2))*(1+(2*C179*Zadání!$F$11)))))/((1+(2*C179*Zadání!$F$11))*Vypracování!$F$29),2)</f>
        <v>4.5790885511193533E-9</v>
      </c>
    </row>
    <row r="180" spans="2:7">
      <c r="B180">
        <v>178</v>
      </c>
      <c r="C180">
        <v>-178</v>
      </c>
      <c r="F180" s="26">
        <f>POWER((((SIN(((PI()/2)*Vypracování!$F$19)*(1+(2*B180*Zadání!$F$11))))*(SIN(((Vypracování!$F$91/2)*Vypracování!$F$18)*(1+(2*B180*Zadání!$F$11)))))/(Vypracování!$F$18*SIN(((Vypracování!$F$91/2))*(1+(2*B180*Zadání!$F$11)))))/((1+(2*B180*Zadání!$F$11))*Vypracování!$F$29),2)</f>
        <v>8.7507361556775231E-7</v>
      </c>
      <c r="G180" s="26">
        <f>POWER((((SIN(((PI()/2)*Vypracování!$F$19)*(1+(2*C180*Zadání!$F$11))))*(SIN(((Vypracování!$F$91/2)*Vypracování!$F$18)*(1+(2*C180*Zadání!$F$11)))))/(Vypracování!$F$18*SIN(((Vypracování!$F$91/2))*(1+(2*C180*Zadání!$F$11)))))/((1+(2*C180*Zadání!$F$11))*Vypracování!$F$29),2)</f>
        <v>8.7835719097870682E-7</v>
      </c>
    </row>
    <row r="181" spans="2:7">
      <c r="B181">
        <v>179</v>
      </c>
      <c r="C181">
        <v>-179</v>
      </c>
      <c r="F181" s="26">
        <f>POWER((((SIN(((PI()/2)*Vypracování!$F$19)*(1+(2*B181*Zadání!$F$11))))*(SIN(((Vypracování!$F$91/2)*Vypracování!$F$18)*(1+(2*B181*Zadání!$F$11)))))/(Vypracování!$F$18*SIN(((Vypracování!$F$91/2))*(1+(2*B181*Zadání!$F$11)))))/((1+(2*B181*Zadání!$F$11))*Vypracování!$F$29),2)</f>
        <v>4.4605959051487407E-9</v>
      </c>
      <c r="G181" s="26">
        <f>POWER((((SIN(((PI()/2)*Vypracování!$F$19)*(1+(2*C181*Zadání!$F$11))))*(SIN(((Vypracování!$F$91/2)*Vypracování!$F$18)*(1+(2*C181*Zadání!$F$11)))))/(Vypracování!$F$18*SIN(((Vypracování!$F$91/2))*(1+(2*C181*Zadání!$F$11)))))/((1+(2*C181*Zadání!$F$11))*Vypracování!$F$29),2)</f>
        <v>4.4772399052357411E-9</v>
      </c>
    </row>
    <row r="182" spans="2:7">
      <c r="B182">
        <v>180</v>
      </c>
      <c r="C182">
        <v>-180</v>
      </c>
      <c r="F182" s="26">
        <f>POWER((((SIN(((PI()/2)*Vypracování!$F$19)*(1+(2*B182*Zadání!$F$11))))*(SIN(((Vypracování!$F$91/2)*Vypracování!$F$18)*(1+(2*B182*Zadání!$F$11)))))/(Vypracování!$F$18*SIN(((Vypracování!$F$91/2))*(1+(2*B182*Zadání!$F$11)))))/((1+(2*B182*Zadání!$F$11))*Vypracování!$F$29),2)</f>
        <v>8.5575335818989031E-7</v>
      </c>
      <c r="G182" s="26">
        <f>POWER((((SIN(((PI()/2)*Vypracování!$F$19)*(1+(2*C182*Zadání!$F$11))))*(SIN(((Vypracování!$F$91/2)*Vypracování!$F$18)*(1+(2*C182*Zadání!$F$11)))))/(Vypracování!$F$18*SIN(((Vypracování!$F$91/2))*(1+(2*C182*Zadání!$F$11)))))/((1+(2*C182*Zadání!$F$11))*Vypracování!$F$29),2)</f>
        <v>8.5892869259910169E-7</v>
      </c>
    </row>
    <row r="183" spans="2:7">
      <c r="B183">
        <v>181</v>
      </c>
      <c r="C183">
        <v>-181</v>
      </c>
      <c r="F183" s="26">
        <f>POWER((((SIN(((PI()/2)*Vypracování!$F$19)*(1+(2*B183*Zadání!$F$11))))*(SIN(((Vypracování!$F$91/2)*Vypracování!$F$18)*(1+(2*B183*Zadání!$F$11)))))/(Vypracování!$F$18*SIN(((Vypracování!$F$91/2))*(1+(2*B183*Zadání!$F$11)))))/((1+(2*B183*Zadání!$F$11))*Vypracování!$F$29),2)</f>
        <v>4.3626535080768027E-9</v>
      </c>
      <c r="G183" s="26">
        <f>POWER((((SIN(((PI()/2)*Vypracování!$F$19)*(1+(2*C183*Zadání!$F$11))))*(SIN(((Vypracování!$F$91/2)*Vypracování!$F$18)*(1+(2*C183*Zadání!$F$11)))))/(Vypracování!$F$18*SIN(((Vypracování!$F$91/2))*(1+(2*C183*Zadání!$F$11)))))/((1+(2*C183*Zadání!$F$11))*Vypracování!$F$29),2)</f>
        <v>4.3787518468074304E-9</v>
      </c>
    </row>
    <row r="184" spans="2:7">
      <c r="B184">
        <v>182</v>
      </c>
      <c r="C184">
        <v>-182</v>
      </c>
      <c r="F184" s="26">
        <f>POWER((((SIN(((PI()/2)*Vypracování!$F$19)*(1+(2*B184*Zadání!$F$11))))*(SIN(((Vypracování!$F$91/2)*Vypracování!$F$18)*(1+(2*B184*Zadání!$F$11)))))/(Vypracování!$F$18*SIN(((Vypracování!$F$91/2))*(1+(2*B184*Zadání!$F$11)))))/((1+(2*B184*Zadání!$F$11))*Vypracování!$F$29),2)</f>
        <v>8.3706594991478122E-7</v>
      </c>
      <c r="G184" s="26">
        <f>POWER((((SIN(((PI()/2)*Vypracování!$F$19)*(1+(2*C184*Zadání!$F$11))))*(SIN(((Vypracování!$F$91/2)*Vypracování!$F$18)*(1+(2*C184*Zadání!$F$11)))))/(Vypracování!$F$18*SIN(((Vypracování!$F$91/2))*(1+(2*C184*Zadání!$F$11)))))/((1+(2*C184*Zadání!$F$11))*Vypracování!$F$29),2)</f>
        <v>8.4013774898551949E-7</v>
      </c>
    </row>
    <row r="185" spans="2:7">
      <c r="B185">
        <v>183</v>
      </c>
      <c r="C185">
        <v>-183</v>
      </c>
      <c r="F185" s="26">
        <f>POWER((((SIN(((PI()/2)*Vypracování!$F$19)*(1+(2*B185*Zadání!$F$11))))*(SIN(((Vypracování!$F$91/2)*Vypracování!$F$18)*(1+(2*B185*Zadání!$F$11)))))/(Vypracování!$F$18*SIN(((Vypracování!$F$91/2))*(1+(2*B185*Zadání!$F$11)))))/((1+(2*B185*Zadání!$F$11))*Vypracování!$F$29),2)</f>
        <v>4.2679018670236391E-9</v>
      </c>
      <c r="G185" s="26">
        <f>POWER((((SIN(((PI()/2)*Vypracování!$F$19)*(1+(2*C185*Zadání!$F$11))))*(SIN(((Vypracování!$F$91/2)*Vypracování!$F$18)*(1+(2*C185*Zadání!$F$11)))))/(Vypracování!$F$18*SIN(((Vypracování!$F$91/2))*(1+(2*C185*Zadání!$F$11)))))/((1+(2*C185*Zadání!$F$11))*Vypracování!$F$29),2)</f>
        <v>4.2834781382321758E-9</v>
      </c>
    </row>
    <row r="186" spans="2:7">
      <c r="B186">
        <v>184</v>
      </c>
      <c r="C186">
        <v>-184</v>
      </c>
      <c r="F186" s="26">
        <f>POWER((((SIN(((PI()/2)*Vypracování!$F$19)*(1+(2*B186*Zadání!$F$11))))*(SIN(((Vypracování!$F$91/2)*Vypracování!$F$18)*(1+(2*B186*Zadání!$F$11)))))/(Vypracování!$F$18*SIN(((Vypracování!$F$91/2))*(1+(2*B186*Zadání!$F$11)))))/((1+(2*B186*Zadání!$F$11))*Vypracování!$F$29),2)</f>
        <v>8.189840502854416E-7</v>
      </c>
      <c r="G186" s="26">
        <f>POWER((((SIN(((PI()/2)*Vypracování!$F$19)*(1+(2*C186*Zadání!$F$11))))*(SIN(((Vypracování!$F$91/2)*Vypracování!$F$18)*(1+(2*C186*Zadání!$F$11)))))/(Vypracování!$F$18*SIN(((Vypracování!$F$91/2))*(1+(2*C186*Zadání!$F$11)))))/((1+(2*C186*Zadání!$F$11))*Vypracování!$F$29),2)</f>
        <v>8.2195676671814482E-7</v>
      </c>
    </row>
    <row r="187" spans="2:7">
      <c r="B187">
        <v>185</v>
      </c>
      <c r="C187">
        <v>-185</v>
      </c>
      <c r="F187" s="26">
        <f>POWER((((SIN(((PI()/2)*Vypracování!$F$19)*(1+(2*B187*Zadání!$F$11))))*(SIN(((Vypracování!$F$91/2)*Vypracování!$F$18)*(1+(2*B187*Zadání!$F$11)))))/(Vypracování!$F$18*SIN(((Vypracování!$F$91/2))*(1+(2*B187*Zadání!$F$11)))))/((1+(2*B187*Zadání!$F$11))*Vypracování!$F$29),2)</f>
        <v>4.1762038747540599E-9</v>
      </c>
      <c r="G187" s="26">
        <f>POWER((((SIN(((PI()/2)*Vypracování!$F$19)*(1+(2*C187*Zadání!$F$11))))*(SIN(((Vypracování!$F$91/2)*Vypracování!$F$18)*(1+(2*C187*Zadání!$F$11)))))/(Vypracování!$F$18*SIN(((Vypracování!$F$91/2))*(1+(2*C187*Zadání!$F$11)))))/((1+(2*C187*Zadání!$F$11))*Vypracování!$F$29),2)</f>
        <v>4.1912804107507624E-9</v>
      </c>
    </row>
    <row r="188" spans="2:7">
      <c r="B188">
        <v>186</v>
      </c>
      <c r="C188">
        <v>-186</v>
      </c>
      <c r="F188" s="26">
        <f>POWER((((SIN(((PI()/2)*Vypracování!$F$19)*(1+(2*B188*Zadání!$F$11))))*(SIN(((Vypracování!$F$91/2)*Vypracování!$F$18)*(1+(2*B188*Zadání!$F$11)))))/(Vypracování!$F$18*SIN(((Vypracování!$F$91/2))*(1+(2*B188*Zadání!$F$11)))))/((1+(2*B188*Zadání!$F$11))*Vypracování!$F$29),2)</f>
        <v>8.0148177951382019E-7</v>
      </c>
      <c r="G188" s="26">
        <f>POWER((((SIN(((PI()/2)*Vypracování!$F$19)*(1+(2*C188*Zadání!$F$11))))*(SIN(((Vypracování!$F$91/2)*Vypracování!$F$18)*(1+(2*C188*Zadání!$F$11)))))/(Vypracování!$F$18*SIN(((Vypracování!$F$91/2))*(1+(2*C188*Zadání!$F$11)))))/((1+(2*C188*Zadání!$F$11))*Vypracování!$F$29),2)</f>
        <v>8.0435962919043563E-7</v>
      </c>
    </row>
    <row r="189" spans="2:7">
      <c r="B189">
        <v>187</v>
      </c>
      <c r="C189">
        <v>-187</v>
      </c>
      <c r="F189" s="26">
        <f>POWER((((SIN(((PI()/2)*Vypracování!$F$19)*(1+(2*B189*Zadání!$F$11))))*(SIN(((Vypracování!$F$91/2)*Vypracování!$F$18)*(1+(2*B189*Zadání!$F$11)))))/(Vypracování!$F$18*SIN(((Vypracování!$F$91/2))*(1+(2*B189*Zadání!$F$11)))))/((1+(2*B189*Zadání!$F$11))*Vypracování!$F$29),2)</f>
        <v>4.0874297101149781E-9</v>
      </c>
      <c r="G189" s="26">
        <f>POWER((((SIN(((PI()/2)*Vypracování!$F$19)*(1+(2*C189*Zadání!$F$11))))*(SIN(((Vypracování!$F$91/2)*Vypracování!$F$18)*(1+(2*C189*Zadání!$F$11)))))/(Vypracování!$F$18*SIN(((Vypracování!$F$91/2))*(1+(2*C189*Zadání!$F$11)))))/((1+(2*C189*Zadání!$F$11))*Vypracování!$F$29),2)</f>
        <v>4.1020276617246075E-9</v>
      </c>
    </row>
    <row r="190" spans="2:7">
      <c r="B190">
        <v>188</v>
      </c>
      <c r="C190">
        <v>-188</v>
      </c>
      <c r="F190" s="26">
        <f>POWER((((SIN(((PI()/2)*Vypracování!$F$19)*(1+(2*B190*Zadání!$F$11))))*(SIN(((Vypracování!$F$91/2)*Vypracování!$F$18)*(1+(2*B190*Zadání!$F$11)))))/(Vypracování!$F$18*SIN(((Vypracování!$F$91/2))*(1+(2*B190*Zadání!$F$11)))))/((1+(2*B190*Zadání!$F$11))*Vypracování!$F$29),2)</f>
        <v>7.8453462582777046E-7</v>
      </c>
      <c r="G190" s="26">
        <f>POWER((((SIN(((PI()/2)*Vypracování!$F$19)*(1+(2*C190*Zadání!$F$11))))*(SIN(((Vypracování!$F$91/2)*Vypracování!$F$18)*(1+(2*C190*Zadání!$F$11)))))/(Vypracování!$F$18*SIN(((Vypracování!$F$91/2))*(1+(2*C190*Zadání!$F$11)))))/((1+(2*C190*Zadání!$F$11))*Vypracování!$F$29),2)</f>
        <v>7.873216027665235E-7</v>
      </c>
    </row>
    <row r="191" spans="2:7">
      <c r="B191">
        <v>189</v>
      </c>
      <c r="C191">
        <v>-189</v>
      </c>
      <c r="F191" s="26">
        <f>POWER((((SIN(((PI()/2)*Vypracování!$F$19)*(1+(2*B191*Zadání!$F$11))))*(SIN(((Vypracování!$F$91/2)*Vypracování!$F$18)*(1+(2*B191*Zadání!$F$11)))))/(Vypracování!$F$18*SIN(((Vypracování!$F$91/2))*(1+(2*B191*Zadání!$F$11)))))/((1+(2*B191*Zadání!$F$11))*Vypracování!$F$29),2)</f>
        <v>4.0014563782606898E-9</v>
      </c>
      <c r="G191" s="26">
        <f>POWER((((SIN(((PI()/2)*Vypracování!$F$19)*(1+(2*C191*Zadání!$F$11))))*(SIN(((Vypracování!$F$91/2)*Vypracování!$F$18)*(1+(2*C191*Zadání!$F$11)))))/(Vypracování!$F$18*SIN(((Vypracování!$F$91/2))*(1+(2*C191*Zadání!$F$11)))))/((1+(2*C191*Zadání!$F$11))*Vypracování!$F$29),2)</f>
        <v>4.0155957890494129E-9</v>
      </c>
    </row>
    <row r="192" spans="2:7">
      <c r="B192">
        <v>190</v>
      </c>
      <c r="C192">
        <v>-190</v>
      </c>
      <c r="F192" s="26">
        <f>POWER((((SIN(((PI()/2)*Vypracování!$F$19)*(1+(2*B192*Zadání!$F$11))))*(SIN(((Vypracování!$F$91/2)*Vypracování!$F$18)*(1+(2*B192*Zadání!$F$11)))))/(Vypracování!$F$18*SIN(((Vypracování!$F$91/2))*(1+(2*B192*Zadání!$F$11)))))/((1+(2*B192*Zadání!$F$11))*Vypracování!$F$29),2)</f>
        <v>7.6811935960335293E-7</v>
      </c>
      <c r="G192" s="26">
        <f>POWER((((SIN(((PI()/2)*Vypracování!$F$19)*(1+(2*C192*Zadání!$F$11))))*(SIN(((Vypracování!$F$91/2)*Vypracování!$F$18)*(1+(2*C192*Zadání!$F$11)))))/(Vypracování!$F$18*SIN(((Vypracování!$F$91/2))*(1+(2*C192*Zadání!$F$11)))))/((1+(2*C192*Zadání!$F$11))*Vypracování!$F$29),2)</f>
        <v>7.7081924982347002E-7</v>
      </c>
    </row>
    <row r="193" spans="2:7">
      <c r="B193">
        <v>191</v>
      </c>
      <c r="C193">
        <v>-191</v>
      </c>
      <c r="F193" s="26">
        <f>POWER((((SIN(((PI()/2)*Vypracování!$F$19)*(1+(2*B193*Zadání!$F$11))))*(SIN(((Vypracování!$F$91/2)*Vypracování!$F$18)*(1+(2*B193*Zadání!$F$11)))))/(Vypracování!$F$18*SIN(((Vypracování!$F$91/2))*(1+(2*B193*Zadání!$F$11)))))/((1+(2*B193*Zadání!$F$11))*Vypracování!$F$29),2)</f>
        <v>3.9181672844218212E-9</v>
      </c>
      <c r="G193" s="26">
        <f>POWER((((SIN(((PI()/2)*Vypracování!$F$19)*(1+(2*C193*Zadání!$F$11))))*(SIN(((Vypracování!$F$91/2)*Vypracování!$F$18)*(1+(2*C193*Zadání!$F$11)))))/(Vypracování!$F$18*SIN(((Vypracování!$F$91/2))*(1+(2*C193*Zadání!$F$11)))))/((1+(2*C193*Zadání!$F$11))*Vypracování!$F$29),2)</f>
        <v>3.9318671595520798E-9</v>
      </c>
    </row>
    <row r="194" spans="2:7">
      <c r="B194">
        <v>192</v>
      </c>
      <c r="C194">
        <v>-192</v>
      </c>
      <c r="F194" s="26">
        <f>POWER((((SIN(((PI()/2)*Vypracování!$F$19)*(1+(2*B194*Zadání!$F$11))))*(SIN(((Vypracování!$F$91/2)*Vypracování!$F$18)*(1+(2*B194*Zadání!$F$11)))))/(Vypracování!$F$18*SIN(((Vypracování!$F$91/2))*(1+(2*B194*Zadání!$F$11)))))/((1+(2*B194*Zadání!$F$11))*Vypracování!$F$29),2)</f>
        <v>7.5221395371914185E-7</v>
      </c>
      <c r="G194" s="26">
        <f>POWER((((SIN(((PI()/2)*Vypracování!$F$19)*(1+(2*C194*Zadání!$F$11))))*(SIN(((Vypracování!$F$91/2)*Vypracování!$F$18)*(1+(2*C194*Zadání!$F$11)))))/(Vypracování!$F$18*SIN(((Vypracování!$F$91/2))*(1+(2*C194*Zadání!$F$11)))))/((1+(2*C194*Zadání!$F$11))*Vypracování!$F$29),2)</f>
        <v>7.5483034810525987E-7</v>
      </c>
    </row>
    <row r="195" spans="2:7">
      <c r="B195">
        <v>193</v>
      </c>
      <c r="C195">
        <v>-193</v>
      </c>
      <c r="F195" s="26">
        <f>POWER((((SIN(((PI()/2)*Vypracování!$F$19)*(1+(2*B195*Zadání!$F$11))))*(SIN(((Vypracování!$F$91/2)*Vypracování!$F$18)*(1+(2*B195*Zadání!$F$11)))))/(Vypracování!$F$18*SIN(((Vypracování!$F$91/2))*(1+(2*B195*Zadání!$F$11)))))/((1+(2*B195*Zadání!$F$11))*Vypracování!$F$29),2)</f>
        <v>3.8374518383647038E-9</v>
      </c>
      <c r="G195" s="26">
        <f>POWER((((SIN(((PI()/2)*Vypracování!$F$19)*(1+(2*C195*Zadání!$F$11))))*(SIN(((Vypracování!$F$91/2)*Vypracování!$F$18)*(1+(2*C195*Zadání!$F$11)))))/(Vypracování!$F$18*SIN(((Vypracování!$F$91/2))*(1+(2*C195*Zadání!$F$11)))))/((1+(2*C195*Zadání!$F$11))*Vypracování!$F$29),2)</f>
        <v>3.8507302084821938E-9</v>
      </c>
    </row>
    <row r="196" spans="2:7">
      <c r="B196">
        <v>194</v>
      </c>
      <c r="C196">
        <v>-194</v>
      </c>
      <c r="F196" s="26">
        <f>POWER((((SIN(((PI()/2)*Vypracování!$F$19)*(1+(2*B196*Zadání!$F$11))))*(SIN(((Vypracování!$F$91/2)*Vypracování!$F$18)*(1+(2*B196*Zadání!$F$11)))))/(Vypracování!$F$18*SIN(((Vypracování!$F$91/2))*(1+(2*B196*Zadání!$F$11)))))/((1+(2*B196*Zadání!$F$11))*Vypracování!$F$29),2)</f>
        <v>7.3679750962419366E-7</v>
      </c>
      <c r="G196" s="26">
        <f>POWER((((SIN(((PI()/2)*Vypracování!$F$19)*(1+(2*C196*Zadání!$F$11))))*(SIN(((Vypracování!$F$91/2)*Vypracování!$F$18)*(1+(2*C196*Zadání!$F$11)))))/(Vypracování!$F$18*SIN(((Vypracování!$F$91/2))*(1+(2*C196*Zadání!$F$11)))))/((1+(2*C196*Zadání!$F$11))*Vypracování!$F$29),2)</f>
        <v>7.393338158720775E-7</v>
      </c>
    </row>
    <row r="197" spans="2:7">
      <c r="B197">
        <v>195</v>
      </c>
      <c r="C197">
        <v>-195</v>
      </c>
      <c r="F197" s="26">
        <f>POWER((((SIN(((PI()/2)*Vypracování!$F$19)*(1+(2*B197*Zadání!$F$11))))*(SIN(((Vypracování!$F$91/2)*Vypracování!$F$18)*(1+(2*B197*Zadání!$F$11)))))/(Vypracování!$F$18*SIN(((Vypracování!$F$91/2))*(1+(2*B197*Zadání!$F$11)))))/((1+(2*B197*Zadání!$F$11))*Vypracování!$F$29),2)</f>
        <v>3.7592050871346936E-9</v>
      </c>
      <c r="G197" s="26">
        <f>POWER((((SIN(((PI()/2)*Vypracování!$F$19)*(1+(2*C197*Zadání!$F$11))))*(SIN(((Vypracování!$F$91/2)*Vypracování!$F$18)*(1+(2*C197*Zadání!$F$11)))))/(Vypracování!$F$18*SIN(((Vypracování!$F$91/2))*(1+(2*C197*Zadání!$F$11)))))/((1+(2*C197*Zadání!$F$11))*Vypracování!$F$29),2)</f>
        <v>3.772079067716112E-9</v>
      </c>
    </row>
    <row r="198" spans="2:7">
      <c r="B198">
        <v>196</v>
      </c>
      <c r="C198">
        <v>-196</v>
      </c>
      <c r="F198" s="26">
        <f>POWER((((SIN(((PI()/2)*Vypracování!$F$19)*(1+(2*B198*Zadání!$F$11))))*(SIN(((Vypracování!$F$91/2)*Vypracování!$F$18)*(1+(2*B198*Zadání!$F$11)))))/(Vypracování!$F$18*SIN(((Vypracování!$F$91/2))*(1+(2*B198*Zadání!$F$11)))))/((1+(2*B198*Zadání!$F$11))*Vypracování!$F$29),2)</f>
        <v>7.2185018865535465E-7</v>
      </c>
      <c r="G198" s="26">
        <f>POWER((((SIN(((PI()/2)*Vypracování!$F$19)*(1+(2*C198*Zadání!$F$11))))*(SIN(((Vypracování!$F$91/2)*Vypracování!$F$18)*(1+(2*C198*Zadání!$F$11)))))/(Vypracování!$F$18*SIN(((Vypracování!$F$91/2))*(1+(2*C198*Zadání!$F$11)))))/((1+(2*C198*Zadání!$F$11))*Vypracování!$F$29),2)</f>
        <v>7.2430964237229007E-7</v>
      </c>
    </row>
    <row r="199" spans="2:7">
      <c r="B199">
        <v>197</v>
      </c>
      <c r="C199">
        <v>-197</v>
      </c>
      <c r="F199" s="26">
        <f>POWER((((SIN(((PI()/2)*Vypracování!$F$19)*(1+(2*B199*Zadání!$F$11))))*(SIN(((Vypracování!$F$91/2)*Vypracování!$F$18)*(1+(2*B199*Zadání!$F$11)))))/(Vypracování!$F$18*SIN(((Vypracování!$F$91/2))*(1+(2*B199*Zadání!$F$11)))))/((1+(2*B199*Zadání!$F$11))*Vypracování!$F$29),2)</f>
        <v>3.6833273737011845E-9</v>
      </c>
      <c r="G199" s="26">
        <f>POWER((((SIN(((PI()/2)*Vypracování!$F$19)*(1+(2*C199*Zadání!$F$11))))*(SIN(((Vypracování!$F$91/2)*Vypracování!$F$18)*(1+(2*C199*Zadání!$F$11)))))/(Vypracování!$F$18*SIN(((Vypracování!$F$91/2))*(1+(2*C199*Zadání!$F$11)))))/((1+(2*C199*Zadání!$F$11))*Vypracování!$F$29),2)</f>
        <v>3.6958132202227938E-9</v>
      </c>
    </row>
    <row r="200" spans="2:7">
      <c r="B200">
        <v>198</v>
      </c>
      <c r="C200">
        <v>-198</v>
      </c>
      <c r="F200" s="26">
        <f>POWER((((SIN(((PI()/2)*Vypracování!$F$19)*(1+(2*B200*Zadání!$F$11))))*(SIN(((Vypracování!$F$91/2)*Vypracování!$F$18)*(1+(2*B200*Zadání!$F$11)))))/(Vypracování!$F$18*SIN(((Vypracování!$F$91/2))*(1+(2*B200*Zadání!$F$11)))))/((1+(2*B200*Zadání!$F$11))*Vypracování!$F$29),2)</f>
        <v>7.0735314818112728E-7</v>
      </c>
      <c r="G200" s="26">
        <f>POWER((((SIN(((PI()/2)*Vypracování!$F$19)*(1+(2*C200*Zadání!$F$11))))*(SIN(((Vypracování!$F$91/2)*Vypracování!$F$18)*(1+(2*C200*Zadání!$F$11)))))/(Vypracování!$F$18*SIN(((Vypracování!$F$91/2))*(1+(2*C200*Zadání!$F$11)))))/((1+(2*C200*Zadání!$F$11))*Vypracování!$F$29),2)</f>
        <v>7.0973882321059195E-7</v>
      </c>
    </row>
    <row r="201" spans="2:7">
      <c r="B201">
        <v>199</v>
      </c>
      <c r="C201">
        <v>-199</v>
      </c>
      <c r="F201" s="26">
        <f>POWER((((SIN(((PI()/2)*Vypracování!$F$19)*(1+(2*B201*Zadání!$F$11))))*(SIN(((Vypracování!$F$91/2)*Vypracování!$F$18)*(1+(2*B201*Zadání!$F$11)))))/(Vypracování!$F$18*SIN(((Vypracování!$F$91/2))*(1+(2*B201*Zadání!$F$11)))))/((1+(2*B201*Zadání!$F$11))*Vypracování!$F$29),2)</f>
        <v>3.6097240194611335E-9</v>
      </c>
      <c r="G201" s="26">
        <f>POWER((((SIN(((PI()/2)*Vypracování!$F$19)*(1+(2*C201*Zadání!$F$11))))*(SIN(((Vypracování!$F$91/2)*Vypracování!$F$18)*(1+(2*C201*Zadání!$F$11)))))/(Vypracování!$F$18*SIN(((Vypracování!$F$91/2))*(1+(2*C201*Zadání!$F$11)))))/((1+(2*C201*Zadání!$F$11))*Vypracování!$F$29),2)</f>
        <v>3.6218371787746753E-9</v>
      </c>
    </row>
    <row r="202" spans="2:7">
      <c r="B202">
        <v>200</v>
      </c>
      <c r="C202">
        <v>-200</v>
      </c>
      <c r="F202" s="26">
        <f>POWER((((SIN(((PI()/2)*Vypracování!$F$19)*(1+(2*B202*Zadání!$F$11))))*(SIN(((Vypracování!$F$91/2)*Vypracování!$F$18)*(1+(2*B202*Zadání!$F$11)))))/(Vypracování!$F$18*SIN(((Vypracování!$F$91/2))*(1+(2*B202*Zadání!$F$11)))))/((1+(2*B202*Zadání!$F$11))*Vypracování!$F$29),2)</f>
        <v>6.9328848219032675E-7</v>
      </c>
      <c r="G202" s="26">
        <f>POWER((((SIN(((PI()/2)*Vypracování!$F$19)*(1+(2*C202*Zadání!$F$11))))*(SIN(((Vypracování!$F$91/2)*Vypracování!$F$18)*(1+(2*C202*Zadání!$F$11)))))/(Vypracování!$F$18*SIN(((Vypracování!$F$91/2))*(1+(2*C202*Zadání!$F$11)))))/((1+(2*C202*Zadání!$F$11))*Vypracování!$F$29),2)</f>
        <v>6.9560330022051959E-7</v>
      </c>
    </row>
    <row r="203" spans="2:7">
      <c r="B203">
        <v>201</v>
      </c>
      <c r="C203">
        <v>-201</v>
      </c>
      <c r="F203" s="26">
        <f>POWER((((SIN(((PI()/2)*Vypracování!$F$19)*(1+(2*B203*Zadání!$F$11))))*(SIN(((Vypracování!$F$91/2)*Vypracování!$F$18)*(1+(2*B203*Zadání!$F$11)))))/(Vypracování!$F$18*SIN(((Vypracování!$F$91/2))*(1+(2*B203*Zadání!$F$11)))))/((1+(2*B203*Zadání!$F$11))*Vypracování!$F$29),2)</f>
        <v>3.5383050287904026E-9</v>
      </c>
      <c r="G203" s="26">
        <f>POWER((((SIN(((PI()/2)*Vypracování!$F$19)*(1+(2*C203*Zadání!$F$11))))*(SIN(((Vypracování!$F$91/2)*Vypracování!$F$18)*(1+(2*C203*Zadání!$F$11)))))/(Vypracování!$F$18*SIN(((Vypracování!$F$91/2))*(1+(2*C203*Zadání!$F$11)))))/((1+(2*C203*Zadání!$F$11))*Vypracování!$F$29),2)</f>
        <v>3.5500601868799825E-9</v>
      </c>
    </row>
    <row r="204" spans="2:7">
      <c r="B204">
        <v>202</v>
      </c>
      <c r="C204">
        <v>-202</v>
      </c>
      <c r="F204" s="26">
        <f>POWER((((SIN(((PI()/2)*Vypracování!$F$19)*(1+(2*B204*Zadání!$F$11))))*(SIN(((Vypracování!$F$91/2)*Vypracování!$F$18)*(1+(2*B204*Zadání!$F$11)))))/(Vypracování!$F$18*SIN(((Vypracování!$F$91/2))*(1+(2*B204*Zadání!$F$11)))))/((1+(2*B204*Zadání!$F$11))*Vypracování!$F$29),2)</f>
        <v>6.7963916597381462E-7</v>
      </c>
      <c r="G204" s="26">
        <f>POWER((((SIN(((PI()/2)*Vypracování!$F$19)*(1+(2*C204*Zadání!$F$11))))*(SIN(((Vypracování!$F$91/2)*Vypracování!$F$18)*(1+(2*C204*Zadání!$F$11)))))/(Vypracování!$F$18*SIN(((Vypracování!$F$91/2))*(1+(2*C204*Zadání!$F$11)))))/((1+(2*C204*Zadání!$F$11))*Vypracování!$F$29),2)</f>
        <v>6.8188590548671391E-7</v>
      </c>
    </row>
    <row r="205" spans="2:7">
      <c r="B205">
        <v>203</v>
      </c>
      <c r="C205">
        <v>-203</v>
      </c>
      <c r="F205" s="26">
        <f>POWER((((SIN(((PI()/2)*Vypracování!$F$19)*(1+(2*B205*Zadání!$F$11))))*(SIN(((Vypracování!$F$91/2)*Vypracování!$F$18)*(1+(2*B205*Zadání!$F$11)))))/(Vypracování!$F$18*SIN(((Vypracování!$F$91/2))*(1+(2*B205*Zadání!$F$11)))))/((1+(2*B205*Zadání!$F$11))*Vypracování!$F$29),2)</f>
        <v>3.4689848137909107E-9</v>
      </c>
      <c r="G205" s="26">
        <f>POWER((((SIN(((PI()/2)*Vypracování!$F$19)*(1+(2*C205*Zadání!$F$11))))*(SIN(((Vypracování!$F$91/2)*Vypracování!$F$18)*(1+(2*C205*Zadání!$F$11)))))/(Vypracování!$F$18*SIN(((Vypracování!$F$91/2))*(1+(2*C205*Zadání!$F$11)))))/((1+(2*C205*Zadání!$F$11))*Vypracování!$F$29),2)</f>
        <v>3.4803959403171408E-9</v>
      </c>
    </row>
    <row r="206" spans="2:7">
      <c r="B206">
        <v>204</v>
      </c>
      <c r="C206">
        <v>-204</v>
      </c>
      <c r="F206" s="26">
        <f>POWER((((SIN(((PI()/2)*Vypracování!$F$19)*(1+(2*B206*Zadání!$F$11))))*(SIN(((Vypracování!$F$91/2)*Vypracování!$F$18)*(1+(2*B206*Zadání!$F$11)))))/(Vypracování!$F$18*SIN(((Vypracování!$F$91/2))*(1+(2*B206*Zadání!$F$11)))))/((1+(2*B206*Zadání!$F$11))*Vypracování!$F$29),2)</f>
        <v>6.6638900458124641E-7</v>
      </c>
      <c r="G206" s="26">
        <f>POWER((((SIN(((PI()/2)*Vypracování!$F$19)*(1+(2*C206*Zadání!$F$11))))*(SIN(((Vypracování!$F$91/2)*Vypracování!$F$18)*(1+(2*C206*Zadání!$F$11)))))/(Vypracování!$F$18*SIN(((Vypracování!$F$91/2))*(1+(2*C206*Zadání!$F$11)))))/((1+(2*C206*Zadání!$F$11))*Vypracování!$F$29),2)</f>
        <v>6.6857030919387369E-7</v>
      </c>
    </row>
    <row r="207" spans="2:7">
      <c r="B207">
        <v>205</v>
      </c>
      <c r="C207">
        <v>-205</v>
      </c>
      <c r="F207" s="26">
        <f>POWER((((SIN(((PI()/2)*Vypracování!$F$19)*(1+(2*B207*Zadání!$F$11))))*(SIN(((Vypracování!$F$91/2)*Vypracování!$F$18)*(1+(2*B207*Zadání!$F$11)))))/(Vypracování!$F$18*SIN(((Vypracování!$F$91/2))*(1+(2*B207*Zadání!$F$11)))))/((1+(2*B207*Zadání!$F$11))*Vypracování!$F$29),2)</f>
        <v>3.4016819377651761E-9</v>
      </c>
      <c r="G207" s="26">
        <f>POWER((((SIN(((PI()/2)*Vypracování!$F$19)*(1+(2*C207*Zadání!$F$11))))*(SIN(((Vypracování!$F$91/2)*Vypracování!$F$18)*(1+(2*C207*Zadání!$F$11)))))/(Vypracování!$F$18*SIN(((Vypracování!$F$91/2))*(1+(2*C207*Zadání!$F$11)))))/((1+(2*C207*Zadání!$F$11))*Vypracování!$F$29),2)</f>
        <v>3.4127623275924631E-9</v>
      </c>
    </row>
    <row r="208" spans="2:7">
      <c r="B208">
        <v>206</v>
      </c>
      <c r="C208">
        <v>-206</v>
      </c>
      <c r="F208" s="26">
        <f>POWER((((SIN(((PI()/2)*Vypracování!$F$19)*(1+(2*B208*Zadání!$F$11))))*(SIN(((Vypracování!$F$91/2)*Vypracování!$F$18)*(1+(2*B208*Zadání!$F$11)))))/(Vypracování!$F$18*SIN(((Vypracování!$F$91/2))*(1+(2*B208*Zadání!$F$11)))))/((1+(2*B208*Zadání!$F$11))*Vypracování!$F$29),2)</f>
        <v>6.5352258476009565E-7</v>
      </c>
      <c r="G208" s="26">
        <f>POWER((((SIN(((PI()/2)*Vypracování!$F$19)*(1+(2*C208*Zadání!$F$11))))*(SIN(((Vypracování!$F$91/2)*Vypracování!$F$18)*(1+(2*C208*Zadání!$F$11)))))/(Vypracování!$F$18*SIN(((Vypracování!$F$91/2))*(1+(2*C208*Zadání!$F$11)))))/((1+(2*C208*Zadání!$F$11))*Vypracování!$F$29),2)</f>
        <v>6.5564097100441324E-7</v>
      </c>
    </row>
    <row r="209" spans="2:7">
      <c r="B209">
        <v>207</v>
      </c>
      <c r="C209">
        <v>-207</v>
      </c>
      <c r="F209" s="26">
        <f>POWER((((SIN(((PI()/2)*Vypracování!$F$19)*(1+(2*B209*Zadání!$F$11))))*(SIN(((Vypracování!$F$91/2)*Vypracování!$F$18)*(1+(2*B209*Zadání!$F$11)))))/(Vypracování!$F$18*SIN(((Vypracování!$F$91/2))*(1+(2*B209*Zadání!$F$11)))))/((1+(2*B209*Zadání!$F$11))*Vypracování!$F$29),2)</f>
        <v>3.336318875900415E-9</v>
      </c>
      <c r="G209" s="26">
        <f>POWER((((SIN(((PI()/2)*Vypracování!$F$19)*(1+(2*C209*Zadání!$F$11))))*(SIN(((Vypracování!$F$91/2)*Vypracování!$F$18)*(1+(2*C209*Zadání!$F$11)))))/(Vypracování!$F$18*SIN(((Vypracování!$F$91/2))*(1+(2*C209*Zadání!$F$11)))))/((1+(2*C209*Zadání!$F$11))*Vypracování!$F$29),2)</f>
        <v>3.3470811878425882E-9</v>
      </c>
    </row>
    <row r="210" spans="2:7">
      <c r="B210">
        <v>208</v>
      </c>
      <c r="C210">
        <v>-208</v>
      </c>
      <c r="F210" s="26">
        <f>POWER((((SIN(((PI()/2)*Vypracování!$F$19)*(1+(2*B210*Zadání!$F$11))))*(SIN(((Vypracování!$F$91/2)*Vypracování!$F$18)*(1+(2*B210*Zadání!$F$11)))))/(Vypracování!$F$18*SIN(((Vypracování!$F$91/2))*(1+(2*B210*Zadání!$F$11)))))/((1+(2*B210*Zadání!$F$11))*Vypracování!$F$29),2)</f>
        <v>6.4102523011183135E-7</v>
      </c>
      <c r="G210" s="26">
        <f>POWER((((SIN(((PI()/2)*Vypracování!$F$19)*(1+(2*C210*Zadání!$F$11))))*(SIN(((Vypracování!$F$91/2)*Vypracování!$F$18)*(1+(2*C210*Zadání!$F$11)))))/(Vypracování!$F$18*SIN(((Vypracování!$F$91/2))*(1+(2*C210*Zadání!$F$11)))))/((1+(2*C210*Zadání!$F$11))*Vypracování!$F$29),2)</f>
        <v>6.4308309469610132E-7</v>
      </c>
    </row>
    <row r="211" spans="2:7">
      <c r="B211">
        <v>209</v>
      </c>
      <c r="C211">
        <v>-209</v>
      </c>
      <c r="F211" s="26">
        <f>POWER((((SIN(((PI()/2)*Vypracování!$F$19)*(1+(2*B211*Zadání!$F$11))))*(SIN(((Vypracování!$F$91/2)*Vypracování!$F$18)*(1+(2*B211*Zadání!$F$11)))))/(Vypracování!$F$18*SIN(((Vypracování!$F$91/2))*(1+(2*B211*Zadání!$F$11)))))/((1+(2*B211*Zadání!$F$11))*Vypracování!$F$29),2)</f>
        <v>3.2728217919641554E-9</v>
      </c>
      <c r="G211" s="26">
        <f>POWER((((SIN(((PI()/2)*Vypracování!$F$19)*(1+(2*C211*Zadání!$F$11))))*(SIN(((Vypracování!$F$91/2)*Vypracování!$F$18)*(1+(2*C211*Zadání!$F$11)))))/(Vypracování!$F$18*SIN(((Vypracování!$F$91/2))*(1+(2*C211*Zadání!$F$11)))))/((1+(2*C211*Zadání!$F$11))*Vypracování!$F$29),2)</f>
        <v>3.2832780849386971E-9</v>
      </c>
    </row>
    <row r="212" spans="2:7">
      <c r="B212">
        <v>210</v>
      </c>
      <c r="C212">
        <v>-210</v>
      </c>
      <c r="F212" s="26">
        <f>POWER((((SIN(((PI()/2)*Vypracování!$F$19)*(1+(2*B212*Zadání!$F$11))))*(SIN(((Vypracování!$F$91/2)*Vypracování!$F$18)*(1+(2*B212*Zadání!$F$11)))))/(Vypracování!$F$18*SIN(((Vypracování!$F$91/2))*(1+(2*B212*Zadání!$F$11)))))/((1+(2*B212*Zadání!$F$11))*Vypracování!$F$29),2)</f>
        <v>6.2888295922116913E-7</v>
      </c>
      <c r="G212" s="26">
        <f>POWER((((SIN(((PI()/2)*Vypracování!$F$19)*(1+(2*C212*Zadání!$F$11))))*(SIN(((Vypracování!$F$91/2)*Vypracování!$F$18)*(1+(2*C212*Zadání!$F$11)))))/(Vypracování!$F$18*SIN(((Vypracování!$F$91/2))*(1+(2*C212*Zadání!$F$11)))))/((1+(2*C212*Zadání!$F$11))*Vypracování!$F$29),2)</f>
        <v>6.3088258581123098E-7</v>
      </c>
    </row>
    <row r="213" spans="2:7">
      <c r="B213">
        <v>211</v>
      </c>
      <c r="C213">
        <v>-211</v>
      </c>
      <c r="F213" s="26">
        <f>POWER((((SIN(((PI()/2)*Vypracování!$F$19)*(1+(2*B213*Zadání!$F$11))))*(SIN(((Vypracování!$F$91/2)*Vypracování!$F$18)*(1+(2*B213*Zadání!$F$11)))))/(Vypracování!$F$18*SIN(((Vypracování!$F$91/2))*(1+(2*B213*Zadání!$F$11)))))/((1+(2*B213*Zadání!$F$11))*Vypracování!$F$29),2)</f>
        <v>3.2111203296692241E-9</v>
      </c>
      <c r="G213" s="26">
        <f>POWER((((SIN(((PI()/2)*Vypracování!$F$19)*(1+(2*C213*Zadání!$F$11))))*(SIN(((Vypracování!$F$91/2)*Vypracování!$F$18)*(1+(2*C213*Zadání!$F$11)))))/(Vypracování!$F$18*SIN(((Vypracování!$F$91/2))*(1+(2*C213*Zadání!$F$11)))))/((1+(2*C213*Zadání!$F$11))*Vypracování!$F$29),2)</f>
        <v>3.2212820964853676E-9</v>
      </c>
    </row>
    <row r="214" spans="2:7">
      <c r="B214">
        <v>212</v>
      </c>
      <c r="C214">
        <v>-212</v>
      </c>
      <c r="F214" s="26">
        <f>POWER((((SIN(((PI()/2)*Vypracování!$F$19)*(1+(2*B214*Zadání!$F$11))))*(SIN(((Vypracování!$F$91/2)*Vypracování!$F$18)*(1+(2*B214*Zadání!$F$11)))))/(Vypracování!$F$18*SIN(((Vypracování!$F$91/2))*(1+(2*B214*Zadání!$F$11)))))/((1+(2*B214*Zadání!$F$11))*Vypracování!$F$29),2)</f>
        <v>6.1708244653428757E-7</v>
      </c>
      <c r="G214" s="26">
        <f>POWER((((SIN(((PI()/2)*Vypracování!$F$19)*(1+(2*C214*Zadání!$F$11))))*(SIN(((Vypracování!$F$91/2)*Vypracování!$F$18)*(1+(2*C214*Zadání!$F$11)))))/(Vypracování!$F$18*SIN(((Vypracování!$F$91/2))*(1+(2*C214*Zadání!$F$11)))))/((1+(2*C214*Zadání!$F$11))*Vypracování!$F$29),2)</f>
        <v>6.1902601209220583E-7</v>
      </c>
    </row>
    <row r="215" spans="2:7">
      <c r="B215">
        <v>213</v>
      </c>
      <c r="C215">
        <v>-213</v>
      </c>
      <c r="F215" s="26">
        <f>POWER((((SIN(((PI()/2)*Vypracování!$F$19)*(1+(2*B215*Zadání!$F$11))))*(SIN(((Vypracování!$F$91/2)*Vypracování!$F$18)*(1+(2*B215*Zadání!$F$11)))))/(Vypracování!$F$18*SIN(((Vypracování!$F$91/2))*(1+(2*B215*Zadání!$F$11)))))/((1+(2*B215*Zadání!$F$11))*Vypracování!$F$29),2)</f>
        <v>3.1511474176840298E-9</v>
      </c>
      <c r="G215" s="26">
        <f>POWER((((SIN(((PI()/2)*Vypracování!$F$19)*(1+(2*C215*Zadání!$F$11))))*(SIN(((Vypracování!$F$91/2)*Vypracování!$F$18)*(1+(2*C215*Zadání!$F$11)))))/(Vypracování!$F$18*SIN(((Vypracování!$F$91/2))*(1+(2*C215*Zadání!$F$11)))))/((1+(2*C215*Zadání!$F$11))*Vypracování!$F$29),2)</f>
        <v>3.1610256166726736E-9</v>
      </c>
    </row>
    <row r="216" spans="2:7">
      <c r="B216">
        <v>214</v>
      </c>
      <c r="C216">
        <v>-214</v>
      </c>
      <c r="F216" s="26">
        <f>POWER((((SIN(((PI()/2)*Vypracování!$F$19)*(1+(2*B216*Zadání!$F$11))))*(SIN(((Vypracování!$F$91/2)*Vypracování!$F$18)*(1+(2*B216*Zadání!$F$11)))))/(Vypracování!$F$18*SIN(((Vypracování!$F$91/2))*(1+(2*B216*Zadání!$F$11)))))/((1+(2*B216*Zadání!$F$11))*Vypracování!$F$29),2)</f>
        <v>6.0561098578316116E-7</v>
      </c>
      <c r="G216" s="26">
        <f>POWER((((SIN(((PI()/2)*Vypracování!$F$19)*(1+(2*C216*Zadání!$F$11))))*(SIN(((Vypracování!$F$91/2)*Vypracování!$F$18)*(1+(2*C216*Zadání!$F$11)))))/(Vypracování!$F$18*SIN(((Vypracování!$F$91/2))*(1+(2*C216*Zadání!$F$11)))))/((1+(2*C216*Zadání!$F$11))*Vypracování!$F$29),2)</f>
        <v>6.0750056649447787E-7</v>
      </c>
    </row>
    <row r="217" spans="2:7">
      <c r="B217">
        <v>215</v>
      </c>
      <c r="C217">
        <v>-215</v>
      </c>
      <c r="F217" s="26">
        <f>POWER((((SIN(((PI()/2)*Vypracování!$F$19)*(1+(2*B217*Zadání!$F$11))))*(SIN(((Vypracování!$F$91/2)*Vypracování!$F$18)*(1+(2*B217*Zadání!$F$11)))))/(Vypracování!$F$18*SIN(((Vypracování!$F$91/2))*(1+(2*B217*Zadání!$F$11)))))/((1+(2*B217*Zadání!$F$11))*Vypracování!$F$29),2)</f>
        <v>3.0928390873185312E-9</v>
      </c>
      <c r="G217" s="26">
        <f>POWER((((SIN(((PI()/2)*Vypracování!$F$19)*(1+(2*C217*Zadání!$F$11))))*(SIN(((Vypracování!$F$91/2)*Vypracování!$F$18)*(1+(2*C217*Zadání!$F$11)))))/(Vypracování!$F$18*SIN(((Vypracování!$F$91/2))*(1+(2*C217*Zadání!$F$11)))))/((1+(2*C217*Zadání!$F$11))*Vypracování!$F$29),2)</f>
        <v>3.1024441718484017E-9</v>
      </c>
    </row>
    <row r="218" spans="2:7">
      <c r="B218">
        <v>216</v>
      </c>
      <c r="C218">
        <v>-216</v>
      </c>
      <c r="F218" s="26">
        <f>POWER((((SIN(((PI()/2)*Vypracování!$F$19)*(1+(2*B218*Zadání!$F$11))))*(SIN(((Vypracování!$F$91/2)*Vypracování!$F$18)*(1+(2*B218*Zadání!$F$11)))))/(Vypracování!$F$18*SIN(((Vypracování!$F$91/2))*(1+(2*B218*Zadání!$F$11)))))/((1+(2*B218*Zadání!$F$11))*Vypracování!$F$29),2)</f>
        <v>5.9445645576719988E-7</v>
      </c>
      <c r="G218" s="26">
        <f>POWER((((SIN(((PI()/2)*Vypracování!$F$19)*(1+(2*C218*Zadání!$F$11))))*(SIN(((Vypracování!$F$91/2)*Vypracování!$F$18)*(1+(2*C218*Zadání!$F$11)))))/(Vypracování!$F$18*SIN(((Vypracování!$F$91/2))*(1+(2*C218*Zadání!$F$11)))))/((1+(2*C218*Zadání!$F$11))*Vypracování!$F$29),2)</f>
        <v>5.9629403258764231E-7</v>
      </c>
    </row>
    <row r="219" spans="2:7">
      <c r="B219">
        <v>217</v>
      </c>
      <c r="C219">
        <v>-217</v>
      </c>
      <c r="F219" s="26">
        <f>POWER((((SIN(((PI()/2)*Vypracování!$F$19)*(1+(2*B219*Zadání!$F$11))))*(SIN(((Vypracování!$F$91/2)*Vypracování!$F$18)*(1+(2*B219*Zadání!$F$11)))))/(Vypracování!$F$18*SIN(((Vypracování!$F$91/2))*(1+(2*B219*Zadání!$F$11)))))/((1+(2*B219*Zadání!$F$11))*Vypracování!$F$29),2)</f>
        <v>3.0361343018492781E-9</v>
      </c>
      <c r="G219" s="26">
        <f>POWER((((SIN(((PI()/2)*Vypracování!$F$19)*(1+(2*C219*Zadání!$F$11))))*(SIN(((Vypracování!$F$91/2)*Vypracování!$F$18)*(1+(2*C219*Zadání!$F$11)))))/(Vypracování!$F$18*SIN(((Vypracování!$F$91/2))*(1+(2*C219*Zadání!$F$11)))))/((1+(2*C219*Zadání!$F$11))*Vypracování!$F$29),2)</f>
        <v>3.0454762480090947E-9</v>
      </c>
    </row>
    <row r="220" spans="2:7">
      <c r="B220">
        <v>218</v>
      </c>
      <c r="C220">
        <v>-218</v>
      </c>
      <c r="F220" s="26">
        <f>POWER((((SIN(((PI()/2)*Vypracování!$F$19)*(1+(2*B220*Zadání!$F$11))))*(SIN(((Vypracování!$F$91/2)*Vypracování!$F$18)*(1+(2*B220*Zadání!$F$11)))))/(Vypracování!$F$18*SIN(((Vypracování!$F$91/2))*(1+(2*B220*Zadání!$F$11)))))/((1+(2*B220*Zadání!$F$11))*Vypracování!$F$29),2)</f>
        <v>5.836072883210981E-7</v>
      </c>
      <c r="G220" s="26">
        <f>POWER((((SIN(((PI()/2)*Vypracování!$F$19)*(1+(2*C220*Zadání!$F$11))))*(SIN(((Vypracování!$F$91/2)*Vypracování!$F$18)*(1+(2*C220*Zadání!$F$11)))))/(Vypracování!$F$18*SIN(((Vypracování!$F$91/2))*(1+(2*C220*Zadání!$F$11)))))/((1+(2*C220*Zadání!$F$11))*Vypracování!$F$29),2)</f>
        <v>5.8539475217035268E-7</v>
      </c>
    </row>
    <row r="221" spans="2:7">
      <c r="B221">
        <v>219</v>
      </c>
      <c r="C221">
        <v>-219</v>
      </c>
      <c r="F221" s="26">
        <f>POWER((((SIN(((PI()/2)*Vypracování!$F$19)*(1+(2*B221*Zadání!$F$11))))*(SIN(((Vypracování!$F$91/2)*Vypracování!$F$18)*(1+(2*B221*Zadání!$F$11)))))/(Vypracování!$F$18*SIN(((Vypracování!$F$91/2))*(1+(2*B221*Zadání!$F$11)))))/((1+(2*B221*Zadání!$F$11))*Vypracování!$F$29),2)</f>
        <v>2.9809747967409987E-9</v>
      </c>
      <c r="G221" s="26">
        <f>POWER((((SIN(((PI()/2)*Vypracování!$F$19)*(1+(2*C221*Zadání!$F$11))))*(SIN(((Vypracování!$F$91/2)*Vypracování!$F$18)*(1+(2*C221*Zadání!$F$11)))))/(Vypracování!$F$18*SIN(((Vypracování!$F$91/2))*(1+(2*C221*Zadání!$F$11)))))/((1+(2*C221*Zadání!$F$11))*Vypracování!$F$29),2)</f>
        <v>2.9900631292386406E-9</v>
      </c>
    </row>
    <row r="222" spans="2:7">
      <c r="B222">
        <v>220</v>
      </c>
      <c r="C222">
        <v>-220</v>
      </c>
      <c r="F222" s="26">
        <f>POWER((((SIN(((PI()/2)*Vypracování!$F$19)*(1+(2*B222*Zadání!$F$11))))*(SIN(((Vypracování!$F$91/2)*Vypracování!$F$18)*(1+(2*B222*Zadání!$F$11)))))/(Vypracování!$F$18*SIN(((Vypracování!$F$91/2))*(1+(2*B222*Zadání!$F$11)))))/((1+(2*B222*Zadání!$F$11))*Vypracování!$F$29),2)</f>
        <v>5.730524383093356E-7</v>
      </c>
      <c r="G222" s="26">
        <f>POWER((((SIN(((PI()/2)*Vypracování!$F$19)*(1+(2*C222*Zadání!$F$11))))*(SIN(((Vypracování!$F$91/2)*Vypracování!$F$18)*(1+(2*C222*Zadání!$F$11)))))/(Vypracování!$F$18*SIN(((Vypracování!$F$91/2))*(1+(2*C222*Zadání!$F$11)))))/((1+(2*C222*Zadání!$F$11))*Vypracování!$F$29),2)</f>
        <v>5.7479159493758933E-7</v>
      </c>
    </row>
    <row r="223" spans="2:7">
      <c r="B223">
        <v>221</v>
      </c>
      <c r="C223">
        <v>-221</v>
      </c>
      <c r="F223" s="26">
        <f>POWER((((SIN(((PI()/2)*Vypracování!$F$19)*(1+(2*B223*Zadání!$F$11))))*(SIN(((Vypracování!$F$91/2)*Vypracování!$F$18)*(1+(2*B223*Zadání!$F$11)))))/(Vypracování!$F$18*SIN(((Vypracování!$F$91/2))*(1+(2*B223*Zadání!$F$11)))))/((1+(2*B223*Zadání!$F$11))*Vypracování!$F$29),2)</f>
        <v>2.927304929893105E-9</v>
      </c>
      <c r="G223" s="26">
        <f>POWER((((SIN(((PI()/2)*Vypracování!$F$19)*(1+(2*C223*Zadání!$F$11))))*(SIN(((Vypracování!$F$91/2)*Vypracování!$F$18)*(1+(2*C223*Zadání!$F$11)))))/(Vypracování!$F$18*SIN(((Vypracování!$F$91/2))*(1+(2*C223*Zadání!$F$11)))))/((1+(2*C223*Zadání!$F$11))*Vypracování!$F$29),2)</f>
        <v>2.9361487463741535E-9</v>
      </c>
    </row>
    <row r="224" spans="2:7">
      <c r="B224">
        <v>222</v>
      </c>
      <c r="C224">
        <v>-222</v>
      </c>
      <c r="F224" s="26">
        <f>POWER((((SIN(((PI()/2)*Vypracování!$F$19)*(1+(2*B224*Zadání!$F$11))))*(SIN(((Vypracování!$F$91/2)*Vypracování!$F$18)*(1+(2*B224*Zadání!$F$11)))))/(Vypracování!$F$18*SIN(((Vypracování!$F$91/2))*(1+(2*B224*Zadání!$F$11)))))/((1+(2*B224*Zadání!$F$11))*Vypracování!$F$29),2)</f>
        <v>5.6278135550373574E-7</v>
      </c>
      <c r="G224" s="26">
        <f>POWER((((SIN(((PI()/2)*Vypracování!$F$19)*(1+(2*C224*Zadání!$F$11))))*(SIN(((Vypracování!$F$91/2)*Vypracování!$F$18)*(1+(2*C224*Zadání!$F$11)))))/(Vypracování!$F$18*SIN(((Vypracování!$F$91/2))*(1+(2*C224*Zadání!$F$11)))))/((1+(2*C224*Zadání!$F$11))*Vypracování!$F$29),2)</f>
        <v>5.6447393005396334E-7</v>
      </c>
    </row>
    <row r="225" spans="2:7">
      <c r="B225">
        <v>223</v>
      </c>
      <c r="C225">
        <v>-223</v>
      </c>
      <c r="F225" s="26">
        <f>POWER((((SIN(((PI()/2)*Vypracování!$F$19)*(1+(2*B225*Zadání!$F$11))))*(SIN(((Vypracování!$F$91/2)*Vypracování!$F$18)*(1+(2*B225*Zadání!$F$11)))))/(Vypracování!$F$18*SIN(((Vypracování!$F$91/2))*(1+(2*B225*Zadání!$F$11)))))/((1+(2*B225*Zadání!$F$11))*Vypracování!$F$29),2)</f>
        <v>2.8750715412943581E-9</v>
      </c>
      <c r="G225" s="26">
        <f>POWER((((SIN(((PI()/2)*Vypracování!$F$19)*(1+(2*C225*Zadání!$F$11))))*(SIN(((Vypracování!$F$91/2)*Vypracování!$F$18)*(1+(2*C225*Zadání!$F$11)))))/(Vypracování!$F$18*SIN(((Vypracování!$F$91/2))*(1+(2*C225*Zadání!$F$11)))))/((1+(2*C225*Zadání!$F$11))*Vypracování!$F$29),2)</f>
        <v>2.8836795350857238E-9</v>
      </c>
    </row>
    <row r="226" spans="2:7">
      <c r="B226">
        <v>224</v>
      </c>
      <c r="C226">
        <v>-224</v>
      </c>
      <c r="F226" s="26">
        <f>POWER((((SIN(((PI()/2)*Vypracování!$F$19)*(1+(2*B226*Zadání!$F$11))))*(SIN(((Vypracování!$F$91/2)*Vypracování!$F$18)*(1+(2*B226*Zadání!$F$11)))))/(Vypracování!$F$18*SIN(((Vypracování!$F$91/2))*(1+(2*B226*Zadání!$F$11)))))/((1+(2*B226*Zadání!$F$11))*Vypracování!$F$29),2)</f>
        <v>5.5278395820937518E-7</v>
      </c>
      <c r="G226" s="26">
        <f>POWER((((SIN(((PI()/2)*Vypracování!$F$19)*(1+(2*C226*Zadání!$F$11))))*(SIN(((Vypracování!$F$91/2)*Vypracování!$F$18)*(1+(2*C226*Zadání!$F$11)))))/(Vypracování!$F$18*SIN(((Vypracování!$F$91/2))*(1+(2*C226*Zadání!$F$11)))))/((1+(2*C226*Zadání!$F$11))*Vypracování!$F$29),2)</f>
        <v>5.5443159949651631E-7</v>
      </c>
    </row>
    <row r="227" spans="2:7">
      <c r="B227">
        <v>225</v>
      </c>
      <c r="C227">
        <v>-225</v>
      </c>
      <c r="F227" s="26">
        <f>POWER((((SIN(((PI()/2)*Vypracování!$F$19)*(1+(2*B227*Zadání!$F$11))))*(SIN(((Vypracování!$F$91/2)*Vypracování!$F$18)*(1+(2*B227*Zadání!$F$11)))))/(Vypracování!$F$18*SIN(((Vypracování!$F$91/2))*(1+(2*B227*Zadání!$F$11)))))/((1+(2*B227*Zadání!$F$11))*Vypracování!$F$29),2)</f>
        <v>2.8242238213200856E-9</v>
      </c>
      <c r="G227" s="26">
        <f>POWER((((SIN(((PI()/2)*Vypracování!$F$19)*(1+(2*C227*Zadání!$F$11))))*(SIN(((Vypracování!$F$91/2)*Vypracování!$F$18)*(1+(2*C227*Zadání!$F$11)))))/(Vypracování!$F$18*SIN(((Vypracování!$F$91/2))*(1+(2*C227*Zadání!$F$11)))))/((1+(2*C227*Zadání!$F$11))*Vypracování!$F$29),2)</f>
        <v>2.832604302804328E-9</v>
      </c>
    </row>
    <row r="228" spans="2:7">
      <c r="B228">
        <v>226</v>
      </c>
      <c r="C228">
        <v>-226</v>
      </c>
      <c r="F228" s="26">
        <f>POWER((((SIN(((PI()/2)*Vypracování!$F$19)*(1+(2*B228*Zadání!$F$11))))*(SIN(((Vypracování!$F$91/2)*Vypracování!$F$18)*(1+(2*B228*Zadání!$F$11)))))/(Vypracování!$F$18*SIN(((Vypracování!$F$91/2))*(1+(2*B228*Zadání!$F$11)))))/((1+(2*B228*Zadání!$F$11))*Vypracování!$F$29),2)</f>
        <v>5.4305060851520876E-7</v>
      </c>
      <c r="G228" s="26">
        <f>POWER((((SIN(((PI()/2)*Vypracování!$F$19)*(1+(2*C228*Zadání!$F$11))))*(SIN(((Vypracování!$F$91/2)*Vypracování!$F$18)*(1+(2*C228*Zadání!$F$11)))))/(Vypracování!$F$18*SIN(((Vypracování!$F$91/2))*(1+(2*C228*Zadání!$F$11)))))/((1+(2*C228*Zadání!$F$11))*Vypracování!$F$29),2)</f>
        <v>5.4465489304353359E-7</v>
      </c>
    </row>
    <row r="229" spans="2:7">
      <c r="B229">
        <v>227</v>
      </c>
      <c r="C229">
        <v>-227</v>
      </c>
      <c r="F229" s="26">
        <f>POWER((((SIN(((PI()/2)*Vypracování!$F$19)*(1+(2*B229*Zadání!$F$11))))*(SIN(((Vypracování!$F$91/2)*Vypracování!$F$18)*(1+(2*B229*Zadání!$F$11)))))/(Vypracování!$F$18*SIN(((Vypracování!$F$91/2))*(1+(2*B229*Zadání!$F$11)))))/((1+(2*B229*Zadání!$F$11))*Vypracování!$F$29),2)</f>
        <v>2.7747131871048176E-9</v>
      </c>
      <c r="G229" s="26">
        <f>POWER((((SIN(((PI()/2)*Vypracování!$F$19)*(1+(2*C229*Zadání!$F$11))))*(SIN(((Vypracování!$F$91/2)*Vypracování!$F$18)*(1+(2*C229*Zadání!$F$11)))))/(Vypracování!$F$18*SIN(((Vypracování!$F$91/2))*(1+(2*C229*Zadání!$F$11)))))/((1+(2*C229*Zadání!$F$11))*Vypracování!$F$29),2)</f>
        <v>2.7828741038137191E-9</v>
      </c>
    </row>
    <row r="230" spans="2:7">
      <c r="B230">
        <v>228</v>
      </c>
      <c r="C230">
        <v>-228</v>
      </c>
      <c r="F230" s="26">
        <f>POWER((((SIN(((PI()/2)*Vypracování!$F$19)*(1+(2*B230*Zadání!$F$11))))*(SIN(((Vypracování!$F$91/2)*Vypracování!$F$18)*(1+(2*B230*Zadání!$F$11)))))/(Vypracování!$F$18*SIN(((Vypracování!$F$91/2))*(1+(2*B230*Zadání!$F$11)))))/((1+(2*B230*Zadání!$F$11))*Vypracování!$F$29),2)</f>
        <v>5.3357208905732225E-7</v>
      </c>
      <c r="G230" s="26">
        <f>POWER((((SIN(((PI()/2)*Vypracování!$F$19)*(1+(2*C230*Zadání!$F$11))))*(SIN(((Vypracování!$F$91/2)*Vypracování!$F$18)*(1+(2*C230*Zadání!$F$11)))))/(Vypracování!$F$18*SIN(((Vypracování!$F$91/2))*(1+(2*C230*Zadání!$F$11)))))/((1+(2*C230*Zadání!$F$11))*Vypracování!$F$29),2)</f>
        <v>5.3513452479269573E-7</v>
      </c>
    </row>
    <row r="231" spans="2:7">
      <c r="B231">
        <v>229</v>
      </c>
      <c r="C231">
        <v>-229</v>
      </c>
      <c r="F231" s="26">
        <f>POWER((((SIN(((PI()/2)*Vypracování!$F$19)*(1+(2*B231*Zadání!$F$11))))*(SIN(((Vypracování!$F$91/2)*Vypracování!$F$18)*(1+(2*B231*Zadání!$F$11)))))/(Vypracování!$F$18*SIN(((Vypracování!$F$91/2))*(1+(2*B231*Zadání!$F$11)))))/((1+(2*B231*Zadání!$F$11))*Vypracování!$F$29),2)</f>
        <v>2.7264931664882304E-9</v>
      </c>
      <c r="G231" s="26">
        <f>POWER((((SIN(((PI()/2)*Vypracování!$F$19)*(1+(2*C231*Zadání!$F$11))))*(SIN(((Vypracování!$F$91/2)*Vypracování!$F$18)*(1+(2*C231*Zadání!$F$11)))))/(Vypracování!$F$18*SIN(((Vypracování!$F$91/2))*(1+(2*C231*Zadání!$F$11)))))/((1+(2*C231*Zadání!$F$11))*Vypracování!$F$29),2)</f>
        <v>2.7344421219200635E-9</v>
      </c>
    </row>
    <row r="232" spans="2:7">
      <c r="B232">
        <v>230</v>
      </c>
      <c r="C232">
        <v>-230</v>
      </c>
      <c r="F232" s="26">
        <f>POWER((((SIN(((PI()/2)*Vypracování!$F$19)*(1+(2*B232*Zadání!$F$11))))*(SIN(((Vypracování!$F$91/2)*Vypracování!$F$18)*(1+(2*B232*Zadání!$F$11)))))/(Vypracování!$F$18*SIN(((Vypracování!$F$91/2))*(1+(2*B232*Zadání!$F$11)))))/((1+(2*B232*Zadání!$F$11))*Vypracování!$F$29),2)</f>
        <v>5.243395811888333E-7</v>
      </c>
      <c r="G232" s="26">
        <f>POWER((((SIN(((PI()/2)*Vypracování!$F$19)*(1+(2*C232*Zadání!$F$11))))*(SIN(((Vypracování!$F$91/2)*Vypracování!$F$18)*(1+(2*C232*Zadání!$F$11)))))/(Vypracování!$F$18*SIN(((Vypracování!$F$91/2))*(1+(2*C232*Zadání!$F$11)))))/((1+(2*C232*Zadání!$F$11))*Vypracování!$F$29),2)</f>
        <v>5.2586161110341012E-7</v>
      </c>
    </row>
    <row r="233" spans="2:7">
      <c r="B233">
        <v>231</v>
      </c>
      <c r="C233">
        <v>-231</v>
      </c>
      <c r="F233" s="26">
        <f>POWER((((SIN(((PI()/2)*Vypracování!$F$19)*(1+(2*B233*Zadání!$F$11))))*(SIN(((Vypracování!$F$91/2)*Vypracování!$F$18)*(1+(2*B233*Zadání!$F$11)))))/(Vypracování!$F$18*SIN(((Vypracování!$F$91/2))*(1+(2*B233*Zadání!$F$11)))))/((1+(2*B233*Zadání!$F$11))*Vypracování!$F$29),2)</f>
        <v>2.6795192889006408E-9</v>
      </c>
      <c r="G233" s="26">
        <f>POWER((((SIN(((PI()/2)*Vypracování!$F$19)*(1+(2*C233*Zadání!$F$11))))*(SIN(((Vypracování!$F$91/2)*Vypracování!$F$18)*(1+(2*C233*Zadání!$F$11)))))/(Vypracování!$F$18*SIN(((Vypracování!$F$91/2))*(1+(2*C233*Zadání!$F$11)))))/((1+(2*C233*Zadání!$F$11))*Vypracování!$F$29),2)</f>
        <v>2.6872635602475018E-9</v>
      </c>
    </row>
    <row r="234" spans="2:7">
      <c r="B234">
        <v>232</v>
      </c>
      <c r="C234">
        <v>-232</v>
      </c>
      <c r="F234" s="26">
        <f>POWER((((SIN(((PI()/2)*Vypracování!$F$19)*(1+(2*B234*Zadání!$F$11))))*(SIN(((Vypracování!$F$91/2)*Vypracování!$F$18)*(1+(2*B234*Zadání!$F$11)))))/(Vypracování!$F$18*SIN(((Vypracování!$F$91/2))*(1+(2*B234*Zadání!$F$11)))))/((1+(2*B234*Zadání!$F$11))*Vypracování!$F$29),2)</f>
        <v>5.1534464446100554E-7</v>
      </c>
      <c r="G234" s="26">
        <f>POWER((((SIN(((PI()/2)*Vypracování!$F$19)*(1+(2*C234*Zadání!$F$11))))*(SIN(((Vypracování!$F$91/2)*Vypracování!$F$18)*(1+(2*C234*Zadání!$F$11)))))/(Vypracování!$F$18*SIN(((Vypracování!$F$91/2))*(1+(2*C234*Zadání!$F$11)))))/((1+(2*C234*Zadání!$F$11))*Vypracování!$F$29),2)</f>
        <v>5.1682764986594137E-7</v>
      </c>
    </row>
    <row r="235" spans="2:7">
      <c r="B235">
        <v>233</v>
      </c>
      <c r="C235">
        <v>-233</v>
      </c>
      <c r="F235" s="26">
        <f>POWER((((SIN(((PI()/2)*Vypracování!$F$19)*(1+(2*B235*Zadání!$F$11))))*(SIN(((Vypracování!$F$91/2)*Vypracování!$F$18)*(1+(2*B235*Zadání!$F$11)))))/(Vypracování!$F$18*SIN(((Vypracování!$F$91/2))*(1+(2*B235*Zadání!$F$11)))))/((1+(2*B235*Zadání!$F$11))*Vypracování!$F$29),2)</f>
        <v>2.6337489828051034E-9</v>
      </c>
      <c r="G235" s="26">
        <f>POWER((((SIN(((PI()/2)*Vypracování!$F$19)*(1+(2*C235*Zadání!$F$11))))*(SIN(((Vypracování!$F$91/2)*Vypracování!$F$18)*(1+(2*C235*Zadání!$F$11)))))/(Vypracování!$F$18*SIN(((Vypracování!$F$91/2))*(1+(2*C235*Zadání!$F$11)))))/((1+(2*C235*Zadání!$F$11))*Vypracování!$F$29),2)</f>
        <v>2.6412955376038662E-9</v>
      </c>
    </row>
    <row r="236" spans="2:7">
      <c r="B236">
        <v>234</v>
      </c>
      <c r="C236">
        <v>-234</v>
      </c>
      <c r="F236" s="26">
        <f>POWER((((SIN(((PI()/2)*Vypracování!$F$19)*(1+(2*B236*Zadání!$F$11))))*(SIN(((Vypracování!$F$91/2)*Vypracování!$F$18)*(1+(2*B236*Zadání!$F$11)))))/(Vypracování!$F$18*SIN(((Vypracování!$F$91/2))*(1+(2*B236*Zadání!$F$11)))))/((1+(2*B236*Zadání!$F$11))*Vypracování!$F$29),2)</f>
        <v>5.0657919732513611E-7</v>
      </c>
      <c r="G236" s="26">
        <f>POWER((((SIN(((PI()/2)*Vypracování!$F$19)*(1+(2*C236*Zadání!$F$11))))*(SIN(((Vypracování!$F$91/2)*Vypracování!$F$18)*(1+(2*C236*Zadání!$F$11)))))/(Vypracování!$F$18*SIN(((Vypracování!$F$91/2))*(1+(2*C236*Zadání!$F$11)))))/((1+(2*C236*Zadání!$F$11))*Vypracování!$F$29),2)</f>
        <v>5.0802450100576405E-7</v>
      </c>
    </row>
    <row r="237" spans="2:7">
      <c r="B237">
        <v>235</v>
      </c>
      <c r="C237">
        <v>-235</v>
      </c>
      <c r="F237" s="26">
        <f>POWER((((SIN(((PI()/2)*Vypracování!$F$19)*(1+(2*B237*Zadání!$F$11))))*(SIN(((Vypracování!$F$91/2)*Vypracování!$F$18)*(1+(2*B237*Zadání!$F$11)))))/(Vypracování!$F$18*SIN(((Vypracování!$F$91/2))*(1+(2*B237*Zadání!$F$11)))))/((1+(2*B237*Zadání!$F$11))*Vypracování!$F$29),2)</f>
        <v>2.5891414791909954E-9</v>
      </c>
      <c r="G237" s="26">
        <f>POWER((((SIN(((PI()/2)*Vypracování!$F$19)*(1+(2*C237*Zadání!$F$11))))*(SIN(((Vypracování!$F$91/2)*Vypracování!$F$18)*(1+(2*C237*Zadání!$F$11)))))/(Vypracování!$F$18*SIN(((Vypracování!$F$91/2))*(1+(2*C237*Zadání!$F$11)))))/((1+(2*C237*Zadání!$F$11))*Vypracování!$F$29),2)</f>
        <v>2.596496991030619E-9</v>
      </c>
    </row>
    <row r="238" spans="2:7">
      <c r="B238">
        <v>236</v>
      </c>
      <c r="C238">
        <v>-236</v>
      </c>
      <c r="F238" s="26">
        <f>POWER((((SIN(((PI()/2)*Vypracování!$F$19)*(1+(2*B238*Zadání!$F$11))))*(SIN(((Vypracování!$F$91/2)*Vypracování!$F$18)*(1+(2*B238*Zadání!$F$11)))))/(Vypracování!$F$18*SIN(((Vypracování!$F$91/2))*(1+(2*B238*Zadání!$F$11)))))/((1+(2*B238*Zadání!$F$11))*Vypracování!$F$29),2)</f>
        <v>4.9803549897411548E-7</v>
      </c>
      <c r="G238" s="26">
        <f>POWER((((SIN(((PI()/2)*Vypracování!$F$19)*(1+(2*C238*Zadání!$F$11))))*(SIN(((Vypracování!$F$91/2)*Vypracování!$F$18)*(1+(2*C238*Zadání!$F$11)))))/(Vypracování!$F$18*SIN(((Vypracování!$F$91/2))*(1+(2*C238*Zadání!$F$11)))))/((1+(2*C238*Zadání!$F$11))*Vypracování!$F$29),2)</f>
        <v>4.9944436814061302E-7</v>
      </c>
    </row>
    <row r="239" spans="2:7">
      <c r="B239">
        <v>237</v>
      </c>
      <c r="C239">
        <v>-237</v>
      </c>
      <c r="F239" s="26">
        <f>POWER((((SIN(((PI()/2)*Vypracování!$F$19)*(1+(2*B239*Zadání!$F$11))))*(SIN(((Vypracování!$F$91/2)*Vypracování!$F$18)*(1+(2*B239*Zadání!$F$11)))))/(Vypracování!$F$18*SIN(((Vypracování!$F$91/2))*(1+(2*B239*Zadání!$F$11)))))/((1+(2*B239*Zadání!$F$11))*Vypracování!$F$29),2)</f>
        <v>2.5456577207852163E-9</v>
      </c>
      <c r="G239" s="26">
        <f>POWER((((SIN(((PI()/2)*Vypracování!$F$19)*(1+(2*C239*Zadání!$F$11))))*(SIN(((Vypracování!$F$91/2)*Vypracování!$F$18)*(1+(2*C239*Zadání!$F$11)))))/(Vypracování!$F$18*SIN(((Vypracování!$F$91/2))*(1+(2*C239*Zadání!$F$11)))))/((1+(2*C239*Zadání!$F$11))*Vypracování!$F$29),2)</f>
        <v>2.5528285840337906E-9</v>
      </c>
    </row>
    <row r="240" spans="2:7">
      <c r="B240">
        <v>238</v>
      </c>
      <c r="C240">
        <v>-238</v>
      </c>
      <c r="F240" s="26">
        <f>POWER((((SIN(((PI()/2)*Vypracování!$F$19)*(1+(2*B240*Zadání!$F$11))))*(SIN(((Vypracování!$F$91/2)*Vypracování!$F$18)*(1+(2*B240*Zadání!$F$11)))))/(Vypracování!$F$18*SIN(((Vypracování!$F$91/2))*(1+(2*B240*Zadání!$F$11)))))/((1+(2*B240*Zadání!$F$11))*Vypracování!$F$29),2)</f>
        <v>4.8970613224694076E-7</v>
      </c>
      <c r="G240" s="26">
        <f>POWER((((SIN(((PI()/2)*Vypracování!$F$19)*(1+(2*C240*Zadání!$F$11))))*(SIN(((Vypracování!$F$91/2)*Vypracování!$F$18)*(1+(2*C240*Zadání!$F$11)))))/(Vypracování!$F$18*SIN(((Vypracování!$F$91/2))*(1+(2*C240*Zadání!$F$11)))))/((1+(2*C240*Zadání!$F$11))*Vypracování!$F$29),2)</f>
        <v>4.9107978131249976E-7</v>
      </c>
    </row>
    <row r="241" spans="2:7">
      <c r="B241">
        <v>239</v>
      </c>
      <c r="C241">
        <v>-239</v>
      </c>
      <c r="F241" s="26">
        <f>POWER((((SIN(((PI()/2)*Vypracování!$F$19)*(1+(2*B241*Zadání!$F$11))))*(SIN(((Vypracování!$F$91/2)*Vypracování!$F$18)*(1+(2*B241*Zadání!$F$11)))))/(Vypracování!$F$18*SIN(((Vypracování!$F$91/2))*(1+(2*B241*Zadání!$F$11)))))/((1+(2*B241*Zadání!$F$11))*Vypracování!$F$29),2)</f>
        <v>2.5032602765107854E-9</v>
      </c>
      <c r="G241" s="26">
        <f>POWER((((SIN(((PI()/2)*Vypracování!$F$19)*(1+(2*C241*Zadání!$F$11))))*(SIN(((Vypracování!$F$91/2)*Vypracování!$F$18)*(1+(2*C241*Zadání!$F$11)))))/(Vypracování!$F$18*SIN(((Vypracování!$F$91/2))*(1+(2*C241*Zadání!$F$11)))))/((1+(2*C241*Zadání!$F$11))*Vypracování!$F$29),2)</f>
        <v>2.5102526202219435E-9</v>
      </c>
    </row>
    <row r="242" spans="2:7">
      <c r="B242">
        <v>240</v>
      </c>
      <c r="C242">
        <v>-240</v>
      </c>
      <c r="F242" s="26">
        <f>POWER((((SIN(((PI()/2)*Vypracování!$F$19)*(1+(2*B242*Zadání!$F$11))))*(SIN(((Vypracování!$F$91/2)*Vypracování!$F$18)*(1+(2*B242*Zadání!$F$11)))))/(Vypracování!$F$18*SIN(((Vypracování!$F$91/2))*(1+(2*B242*Zadání!$F$11)))))/((1+(2*B242*Zadání!$F$11))*Vypracování!$F$29),2)</f>
        <v>4.8158398752491025E-7</v>
      </c>
      <c r="G242" s="26">
        <f>POWER((((SIN(((PI()/2)*Vypracování!$F$19)*(1+(2*C242*Zadání!$F$11))))*(SIN(((Vypracování!$F$91/2)*Vypracování!$F$18)*(1+(2*C242*Zadání!$F$11)))))/(Vypracování!$F$18*SIN(((Vypracování!$F$91/2))*(1+(2*C242*Zadání!$F$11)))))/((1+(2*C242*Zadání!$F$11))*Vypracování!$F$29),2)</f>
        <v>4.8292358072394302E-7</v>
      </c>
    </row>
    <row r="243" spans="2:7">
      <c r="B243">
        <v>241</v>
      </c>
      <c r="C243">
        <v>-241</v>
      </c>
      <c r="F243" s="26">
        <f>POWER((((SIN(((PI()/2)*Vypracování!$F$19)*(1+(2*B243*Zadání!$F$11))))*(SIN(((Vypracování!$F$91/2)*Vypracování!$F$18)*(1+(2*B243*Zadání!$F$11)))))/(Vypracování!$F$18*SIN(((Vypracování!$F$91/2))*(1+(2*B243*Zadání!$F$11)))))/((1+(2*B243*Zadání!$F$11))*Vypracování!$F$29),2)</f>
        <v>2.4619132609016425E-9</v>
      </c>
      <c r="G243" s="26">
        <f>POWER((((SIN(((PI()/2)*Vypracování!$F$19)*(1+(2*C243*Zadání!$F$11))))*(SIN(((Vypracování!$F$91/2)*Vypracování!$F$18)*(1+(2*C243*Zadání!$F$11)))))/(Vypracování!$F$18*SIN(((Vypracování!$F$91/2))*(1+(2*C243*Zadání!$F$11)))))/((1+(2*C243*Zadání!$F$11))*Vypracování!$F$29),2)</f>
        <v>2.4687329619375506E-9</v>
      </c>
    </row>
    <row r="244" spans="2:7">
      <c r="B244">
        <v>242</v>
      </c>
      <c r="C244">
        <v>-242</v>
      </c>
      <c r="F244" s="26">
        <f>POWER((((SIN(((PI()/2)*Vypracování!$F$19)*(1+(2*B244*Zadání!$F$11))))*(SIN(((Vypracování!$F$91/2)*Vypracování!$F$18)*(1+(2*B244*Zadání!$F$11)))))/(Vypracování!$F$18*SIN(((Vypracování!$F$91/2))*(1+(2*B244*Zadání!$F$11)))))/((1+(2*B244*Zadání!$F$11))*Vypracování!$F$29),2)</f>
        <v>4.7366224755566644E-7</v>
      </c>
      <c r="G244" s="26">
        <f>POWER((((SIN(((PI()/2)*Vypracování!$F$19)*(1+(2*C244*Zadání!$F$11))))*(SIN(((Vypracování!$F$91/2)*Vypracování!$F$18)*(1+(2*C244*Zadání!$F$11)))))/(Vypracování!$F$18*SIN(((Vypracování!$F$91/2))*(1+(2*C244*Zadání!$F$11)))))/((1+(2*C244*Zadání!$F$11))*Vypracování!$F$29),2)</f>
        <v>4.749689014113452E-7</v>
      </c>
    </row>
    <row r="245" spans="2:7">
      <c r="B245">
        <v>243</v>
      </c>
      <c r="C245">
        <v>-243</v>
      </c>
      <c r="F245" s="26">
        <f>POWER((((SIN(((PI()/2)*Vypracování!$F$19)*(1+(2*B245*Zadání!$F$11))))*(SIN(((Vypracování!$F$91/2)*Vypracování!$F$18)*(1+(2*B245*Zadání!$F$11)))))/(Vypracování!$F$18*SIN(((Vypracování!$F$91/2))*(1+(2*B245*Zadání!$F$11)))))/((1+(2*B245*Zadání!$F$11))*Vypracování!$F$29),2)</f>
        <v>2.4215822581647947E-9</v>
      </c>
      <c r="G245" s="26">
        <f>POWER((((SIN(((PI()/2)*Vypracování!$F$19)*(1+(2*C245*Zadání!$F$11))))*(SIN(((Vypracování!$F$91/2)*Vypracování!$F$18)*(1+(2*C245*Zadání!$F$11)))))/(Vypracování!$F$18*SIN(((Vypracování!$F$91/2))*(1+(2*C245*Zadání!$F$11)))))/((1+(2*C245*Zadání!$F$11))*Vypracování!$F$29),2)</f>
        <v>2.4282349535234808E-9</v>
      </c>
    </row>
    <row r="246" spans="2:7">
      <c r="B246">
        <v>244</v>
      </c>
      <c r="C246">
        <v>-244</v>
      </c>
      <c r="F246" s="26">
        <f>POWER((((SIN(((PI()/2)*Vypracování!$F$19)*(1+(2*B246*Zadání!$F$11))))*(SIN(((Vypracování!$F$91/2)*Vypracování!$F$18)*(1+(2*B246*Zadání!$F$11)))))/(Vypracování!$F$18*SIN(((Vypracování!$F$91/2))*(1+(2*B246*Zadání!$F$11)))))/((1+(2*B246*Zadání!$F$11))*Vypracování!$F$29),2)</f>
        <v>4.6593437314338746E-7</v>
      </c>
      <c r="G246" s="26">
        <f>POWER((((SIN(((PI()/2)*Vypracování!$F$19)*(1+(2*C246*Zadání!$F$11))))*(SIN(((Vypracování!$F$91/2)*Vypracování!$F$18)*(1+(2*C246*Zadání!$F$11)))))/(Vypracování!$F$18*SIN(((Vypracování!$F$91/2))*(1+(2*C246*Zadání!$F$11)))))/((1+(2*C246*Zadání!$F$11))*Vypracování!$F$29),2)</f>
        <v>4.6720915879474066E-7</v>
      </c>
    </row>
    <row r="247" spans="2:7">
      <c r="B247">
        <v>245</v>
      </c>
      <c r="C247">
        <v>-245</v>
      </c>
      <c r="F247" s="26">
        <f>POWER((((SIN(((PI()/2)*Vypracování!$F$19)*(1+(2*B247*Zadání!$F$11))))*(SIN(((Vypracování!$F$91/2)*Vypracování!$F$18)*(1+(2*B247*Zadání!$F$11)))))/(Vypracování!$F$18*SIN(((Vypracování!$F$91/2))*(1+(2*B247*Zadání!$F$11)))))/((1+(2*B247*Zadání!$F$11))*Vypracování!$F$29),2)</f>
        <v>2.3822342505247742E-9</v>
      </c>
      <c r="G247" s="26">
        <f>POWER((((SIN(((PI()/2)*Vypracování!$F$19)*(1+(2*C247*Zadání!$F$11))))*(SIN(((Vypracování!$F$91/2)*Vypracování!$F$18)*(1+(2*C247*Zadání!$F$11)))))/(Vypracování!$F$18*SIN(((Vypracování!$F$91/2))*(1+(2*C247*Zadání!$F$11)))))/((1+(2*C247*Zadání!$F$11))*Vypracování!$F$29),2)</f>
        <v>2.3887253489997716E-9</v>
      </c>
    </row>
    <row r="248" spans="2:7">
      <c r="B248">
        <v>246</v>
      </c>
      <c r="C248">
        <v>-246</v>
      </c>
      <c r="F248" s="26">
        <f>POWER((((SIN(((PI()/2)*Vypracování!$F$19)*(1+(2*B248*Zadání!$F$11))))*(SIN(((Vypracování!$F$91/2)*Vypracování!$F$18)*(1+(2*B248*Zadání!$F$11)))))/(Vypracování!$F$18*SIN(((Vypracování!$F$91/2))*(1+(2*B248*Zadání!$F$11)))))/((1+(2*B248*Zadání!$F$11))*Vypracování!$F$29),2)</f>
        <v>4.5839408964983042E-7</v>
      </c>
      <c r="G248" s="26">
        <f>POWER((((SIN(((PI()/2)*Vypracování!$F$19)*(1+(2*C248*Zadání!$F$11))))*(SIN(((Vypracování!$F$91/2)*Vypracování!$F$18)*(1+(2*C248*Zadání!$F$11)))))/(Vypracování!$F$18*SIN(((Vypracování!$F$91/2))*(1+(2*C248*Zadání!$F$11)))))/((1+(2*C248*Zadání!$F$11))*Vypracování!$F$29),2)</f>
        <v>4.5963803504753901E-7</v>
      </c>
    </row>
    <row r="249" spans="2:7">
      <c r="B249">
        <v>247</v>
      </c>
      <c r="C249">
        <v>-247</v>
      </c>
      <c r="F249" s="26">
        <f>POWER((((SIN(((PI()/2)*Vypracování!$F$19)*(1+(2*B249*Zadání!$F$11))))*(SIN(((Vypracování!$F$91/2)*Vypracování!$F$18)*(1+(2*B249*Zadání!$F$11)))))/(Vypracování!$F$18*SIN(((Vypracování!$F$91/2))*(1+(2*B249*Zadání!$F$11)))))/((1+(2*B249*Zadání!$F$11))*Vypracování!$F$29),2)</f>
        <v>2.3438375506347723E-9</v>
      </c>
      <c r="G249" s="26">
        <f>POWER((((SIN(((PI()/2)*Vypracování!$F$19)*(1+(2*C249*Zadání!$F$11))))*(SIN(((Vypracování!$F$91/2)*Vypracování!$F$18)*(1+(2*C249*Zadání!$F$11)))))/(Vypracování!$F$18*SIN(((Vypracování!$F$91/2))*(1+(2*C249*Zadání!$F$11)))))/((1+(2*C249*Zadání!$F$11))*Vypracování!$F$29),2)</f>
        <v>2.350172243806133E-9</v>
      </c>
    </row>
    <row r="250" spans="2:7">
      <c r="B250">
        <v>248</v>
      </c>
      <c r="C250">
        <v>-248</v>
      </c>
      <c r="F250" s="26">
        <f>POWER((((SIN(((PI()/2)*Vypracování!$F$19)*(1+(2*B250*Zadání!$F$11))))*(SIN(((Vypracování!$F$91/2)*Vypracování!$F$18)*(1+(2*B250*Zadání!$F$11)))))/(Vypracování!$F$18*SIN(((Vypracování!$F$91/2))*(1+(2*B250*Zadání!$F$11)))))/((1+(2*B250*Zadání!$F$11))*Vypracování!$F$29),2)</f>
        <v>4.5103537425323733E-7</v>
      </c>
      <c r="G250" s="26">
        <f>POWER((((SIN(((PI()/2)*Vypracování!$F$19)*(1+(2*C250*Zadání!$F$11))))*(SIN(((Vypracování!$F$91/2)*Vypracování!$F$18)*(1+(2*C250*Zadání!$F$11)))))/(Vypracování!$F$18*SIN(((Vypracování!$F$91/2))*(1+(2*C250*Zadání!$F$11)))))/((1+(2*C250*Zadání!$F$11))*Vypracování!$F$29),2)</f>
        <v>4.5224946623268716E-7</v>
      </c>
    </row>
    <row r="251" spans="2:7">
      <c r="B251">
        <v>249</v>
      </c>
      <c r="C251">
        <v>-249</v>
      </c>
      <c r="F251" s="26">
        <f>POWER((((SIN(((PI()/2)*Vypracování!$F$19)*(1+(2*B251*Zadání!$F$11))))*(SIN(((Vypracování!$F$91/2)*Vypracování!$F$18)*(1+(2*B251*Zadání!$F$11)))))/(Vypracování!$F$18*SIN(((Vypracování!$F$91/2))*(1+(2*B251*Zadání!$F$11)))))/((1+(2*B251*Zadání!$F$11))*Vypracování!$F$29),2)</f>
        <v>2.306361737741314E-9</v>
      </c>
      <c r="G251" s="26">
        <f>POWER((((SIN(((PI()/2)*Vypracování!$F$19)*(1+(2*C251*Zadání!$F$11))))*(SIN(((Vypracování!$F$91/2)*Vypracování!$F$18)*(1+(2*C251*Zadání!$F$11)))))/(Vypracování!$F$18*SIN(((Vypracování!$F$91/2))*(1+(2*C251*Zadání!$F$11)))))/((1+(2*C251*Zadání!$F$11))*Vypracování!$F$29),2)</f>
        <v>2.312545010383163E-9</v>
      </c>
    </row>
    <row r="252" spans="2:7">
      <c r="B252">
        <v>250</v>
      </c>
      <c r="C252">
        <v>-250</v>
      </c>
      <c r="F252" s="26">
        <f>POWER((((SIN(((PI()/2)*Vypracování!$F$19)*(1+(2*B252*Zadání!$F$11))))*(SIN(((Vypracování!$F$91/2)*Vypracování!$F$18)*(1+(2*B252*Zadání!$F$11)))))/(Vypracování!$F$18*SIN(((Vypracování!$F$91/2))*(1+(2*B252*Zadání!$F$11)))))/((1+(2*B252*Zadání!$F$11))*Vypracování!$F$29),2)</f>
        <v>4.4385244391796911E-7</v>
      </c>
      <c r="G252" s="26">
        <f>POWER((((SIN(((PI()/2)*Vypracování!$F$19)*(1+(2*C252*Zadání!$F$11))))*(SIN(((Vypracování!$F$91/2)*Vypracování!$F$18)*(1+(2*C252*Zadání!$F$11)))))/(Vypracování!$F$18*SIN(((Vypracování!$F$91/2))*(1+(2*C252*Zadání!$F$11)))))/((1+(2*C252*Zadání!$F$11))*Vypracování!$F$29),2)</f>
        <v>4.4503763015697289E-7</v>
      </c>
    </row>
    <row r="253" spans="2:7">
      <c r="B253">
        <v>251</v>
      </c>
      <c r="C253">
        <v>-251</v>
      </c>
      <c r="F253" s="26">
        <f>POWER((((SIN(((PI()/2)*Vypracování!$F$19)*(1+(2*B253*Zadání!$F$11))))*(SIN(((Vypracování!$F$91/2)*Vypracování!$F$18)*(1+(2*B253*Zadání!$F$11)))))/(Vypracování!$F$18*SIN(((Vypracování!$F$91/2))*(1+(2*B253*Zadání!$F$11)))))/((1+(2*B253*Zadání!$F$11))*Vypracování!$F$29),2)</f>
        <v>2.2697775974417856E-9</v>
      </c>
      <c r="G253" s="26">
        <f>POWER((((SIN(((PI()/2)*Vypracování!$F$19)*(1+(2*C253*Zadání!$F$11))))*(SIN(((Vypracování!$F$91/2)*Vypracování!$F$18)*(1+(2*C253*Zadání!$F$11)))))/(Vypracování!$F$18*SIN(((Vypracování!$F$91/2))*(1+(2*C253*Zadání!$F$11)))))/((1+(2*C253*Zadání!$F$11))*Vypracování!$F$29),2)</f>
        <v>2.275814237305238E-9</v>
      </c>
    </row>
    <row r="254" spans="2:7">
      <c r="B254">
        <v>252</v>
      </c>
      <c r="C254">
        <v>-252</v>
      </c>
      <c r="F254" s="26">
        <f>POWER((((SIN(((PI()/2)*Vypracování!$F$19)*(1+(2*B254*Zadání!$F$11))))*(SIN(((Vypracování!$F$91/2)*Vypracování!$F$18)*(1+(2*B254*Zadání!$F$11)))))/(Vypracování!$F$18*SIN(((Vypracování!$F$91/2))*(1+(2*B254*Zadání!$F$11)))))/((1+(2*B254*Zadání!$F$11))*Vypracování!$F$29),2)</f>
        <v>4.3683974402923752E-7</v>
      </c>
      <c r="G254" s="26">
        <f>POWER((((SIN(((PI()/2)*Vypracování!$F$19)*(1+(2*C254*Zadání!$F$11))))*(SIN(((Vypracování!$F$91/2)*Vypracování!$F$18)*(1+(2*C254*Zadání!$F$11)))))/(Vypracování!$F$18*SIN(((Vypracování!$F$91/2))*(1+(2*C254*Zadání!$F$11)))))/((1+(2*C254*Zadání!$F$11))*Vypracování!$F$29),2)</f>
        <v>4.3799693489758591E-7</v>
      </c>
    </row>
    <row r="255" spans="2:7">
      <c r="B255">
        <v>253</v>
      </c>
      <c r="C255">
        <v>-253</v>
      </c>
      <c r="F255" s="26">
        <f>POWER((((SIN(((PI()/2)*Vypracování!$F$19)*(1+(2*B255*Zadání!$F$11))))*(SIN(((Vypracování!$F$91/2)*Vypracování!$F$18)*(1+(2*B255*Zadání!$F$11)))))/(Vypracování!$F$18*SIN(((Vypracování!$F$91/2))*(1+(2*B255*Zadání!$F$11)))))/((1+(2*B255*Zadání!$F$11))*Vypracování!$F$29),2)</f>
        <v>2.2340570647153168E-9</v>
      </c>
      <c r="G255" s="26">
        <f>POWER((((SIN(((PI()/2)*Vypracování!$F$19)*(1+(2*C255*Zadání!$F$11))))*(SIN(((Vypracování!$F$91/2)*Vypracování!$F$18)*(1+(2*C255*Zadání!$F$11)))))/(Vypracování!$F$18*SIN(((Vypracování!$F$91/2))*(1+(2*C255*Zadání!$F$11)))))/((1+(2*C255*Zadání!$F$11))*Vypracování!$F$29),2)</f>
        <v>2.2399516718005701E-9</v>
      </c>
    </row>
    <row r="256" spans="2:7">
      <c r="B256">
        <v>254</v>
      </c>
      <c r="C256">
        <v>-254</v>
      </c>
      <c r="F256" s="26">
        <f>POWER((((SIN(((PI()/2)*Vypracování!$F$19)*(1+(2*B256*Zadání!$F$11))))*(SIN(((Vypracování!$F$91/2)*Vypracování!$F$18)*(1+(2*B256*Zadání!$F$11)))))/(Vypracování!$F$18*SIN(((Vypracování!$F$91/2))*(1+(2*B256*Zadání!$F$11)))))/((1+(2*B256*Zadání!$F$11))*Vypracování!$F$29),2)</f>
        <v>4.2999193765104163E-7</v>
      </c>
      <c r="G256" s="26">
        <f>POWER((((SIN(((PI()/2)*Vypracování!$F$19)*(1+(2*C256*Zadání!$F$11))))*(SIN(((Vypracování!$F$91/2)*Vypracování!$F$18)*(1+(2*C256*Zadání!$F$11)))))/(Vypracování!$F$18*SIN(((Vypracování!$F$91/2))*(1+(2*C256*Zadání!$F$11)))))/((1+(2*C256*Zadání!$F$11))*Vypracování!$F$29),2)</f>
        <v>4.3112200795949207E-7</v>
      </c>
    </row>
    <row r="257" spans="2:7">
      <c r="B257">
        <v>255</v>
      </c>
      <c r="C257">
        <v>-255</v>
      </c>
      <c r="F257" s="26">
        <f>POWER((((SIN(((PI()/2)*Vypracování!$F$19)*(1+(2*B257*Zadání!$F$11))))*(SIN(((Vypracování!$F$91/2)*Vypracování!$F$18)*(1+(2*B257*Zadání!$F$11)))))/(Vypracování!$F$18*SIN(((Vypracování!$F$91/2))*(1+(2*B257*Zadání!$F$11)))))/((1+(2*B257*Zadání!$F$11))*Vypracování!$F$29),2)</f>
        <v>2.1991731700723202E-9</v>
      </c>
      <c r="G257" s="26">
        <f>POWER((((SIN(((PI()/2)*Vypracování!$F$19)*(1+(2*C257*Zadání!$F$11))))*(SIN(((Vypracování!$F$91/2)*Vypracování!$F$18)*(1+(2*C257*Zadání!$F$11)))))/(Vypracování!$F$18*SIN(((Vypracování!$F$91/2))*(1+(2*C257*Zadání!$F$11)))))/((1+(2*C257*Zadání!$F$11))*Vypracování!$F$29),2)</f>
        <v>2.2049301654162062E-9</v>
      </c>
    </row>
    <row r="258" spans="2:7">
      <c r="B258">
        <v>256</v>
      </c>
      <c r="C258">
        <v>-256</v>
      </c>
      <c r="F258" s="26">
        <f>POWER((((SIN(((PI()/2)*Vypracování!$F$19)*(1+(2*B258*Zadání!$F$11))))*(SIN(((Vypracování!$F$91/2)*Vypracování!$F$18)*(1+(2*B258*Zadání!$F$11)))))/(Vypracování!$F$18*SIN(((Vypracování!$F$91/2))*(1+(2*B258*Zadání!$F$11)))))/((1+(2*B258*Zadání!$F$11))*Vypracování!$F$29),2)</f>
        <v>4.2330389536932678E-7</v>
      </c>
      <c r="G258" s="26">
        <f>POWER((((SIN(((PI()/2)*Vypracování!$F$19)*(1+(2*C258*Zadání!$F$11))))*(SIN(((Vypracování!$F$91/2)*Vypracování!$F$18)*(1+(2*C258*Zadání!$F$11)))))/(Vypracování!$F$18*SIN(((Vypracování!$F$91/2))*(1+(2*C258*Zadání!$F$11)))))/((1+(2*C258*Zadání!$F$11))*Vypracování!$F$29),2)</f>
        <v>4.244076860233582E-7</v>
      </c>
    </row>
    <row r="259" spans="2:7">
      <c r="B259">
        <v>257</v>
      </c>
      <c r="C259">
        <v>-257</v>
      </c>
      <c r="F259" s="26">
        <f>POWER((((SIN(((PI()/2)*Vypracování!$F$19)*(1+(2*B259*Zadání!$F$11))))*(SIN(((Vypracování!$F$91/2)*Vypracování!$F$18)*(1+(2*B259*Zadání!$F$11)))))/(Vypracování!$F$18*SIN(((Vypracování!$F$91/2))*(1+(2*B259*Zadání!$F$11)))))/((1+(2*B259*Zadání!$F$11))*Vypracování!$F$29),2)</f>
        <v>2.1650999886566393E-9</v>
      </c>
      <c r="G259" s="26">
        <f>POWER((((SIN(((PI()/2)*Vypracování!$F$19)*(1+(2*C259*Zadání!$F$11))))*(SIN(((Vypracování!$F$91/2)*Vypracování!$F$18)*(1+(2*C259*Zadání!$F$11)))))/(Vypracování!$F$18*SIN(((Vypracování!$F$91/2))*(1+(2*C259*Zadání!$F$11)))))/((1+(2*C259*Zadání!$F$11))*Vypracování!$F$29),2)</f>
        <v>2.1707236226042592E-9</v>
      </c>
    </row>
    <row r="260" spans="2:7">
      <c r="B260">
        <v>258</v>
      </c>
      <c r="C260">
        <v>-258</v>
      </c>
      <c r="F260" s="26">
        <f>POWER((((SIN(((PI()/2)*Vypracování!$F$19)*(1+(2*B260*Zadání!$F$11))))*(SIN(((Vypracování!$F$91/2)*Vypracování!$F$18)*(1+(2*B260*Zadání!$F$11)))))/(Vypracování!$F$18*SIN(((Vypracování!$F$91/2))*(1+(2*B260*Zadání!$F$11)))))/((1+(2*B260*Zadání!$F$11))*Vypracování!$F$29),2)</f>
        <v>4.1677068568347977E-7</v>
      </c>
      <c r="G260" s="26">
        <f>POWER((((SIN(((PI()/2)*Vypracování!$F$19)*(1+(2*C260*Zadání!$F$11))))*(SIN(((Vypracování!$F$91/2)*Vypracování!$F$18)*(1+(2*C260*Zadání!$F$11)))))/(Vypracování!$F$18*SIN(((Vypracování!$F$91/2))*(1+(2*C260*Zadání!$F$11)))))/((1+(2*C260*Zadání!$F$11))*Vypracování!$F$29),2)</f>
        <v>4.1784900524791182E-7</v>
      </c>
    </row>
    <row r="261" spans="2:7">
      <c r="B261">
        <v>259</v>
      </c>
      <c r="C261">
        <v>-259</v>
      </c>
      <c r="F261" s="26">
        <f>POWER((((SIN(((PI()/2)*Vypracování!$F$19)*(1+(2*B261*Zadání!$F$11))))*(SIN(((Vypracování!$F$91/2)*Vypracování!$F$18)*(1+(2*B261*Zadání!$F$11)))))/(Vypracování!$F$18*SIN(((Vypracování!$F$91/2))*(1+(2*B261*Zadání!$F$11)))))/((1+(2*B261*Zadání!$F$11))*Vypracování!$F$29),2)</f>
        <v>2.1318125920503889E-9</v>
      </c>
      <c r="G261" s="26">
        <f>POWER((((SIN(((PI()/2)*Vypracování!$F$19)*(1+(2*C261*Zadání!$F$11))))*(SIN(((Vypracování!$F$91/2)*Vypracování!$F$18)*(1+(2*C261*Zadání!$F$11)))))/(Vypracování!$F$18*SIN(((Vypracování!$F$91/2))*(1+(2*C261*Zadání!$F$11)))))/((1+(2*C261*Zadání!$F$11))*Vypracování!$F$29),2)</f>
        <v>2.137306952106165E-9</v>
      </c>
    </row>
    <row r="262" spans="2:7">
      <c r="B262">
        <v>260</v>
      </c>
      <c r="C262">
        <v>-260</v>
      </c>
      <c r="F262" s="26">
        <f>POWER((((SIN(((PI()/2)*Vypracování!$F$19)*(1+(2*B262*Zadání!$F$11))))*(SIN(((Vypracování!$F$91/2)*Vypracování!$F$18)*(1+(2*B262*Zadání!$F$11)))))/(Vypracování!$F$18*SIN(((Vypracování!$F$91/2))*(1+(2*B262*Zadání!$F$11)))))/((1+(2*B262*Zadání!$F$11))*Vypracování!$F$29),2)</f>
        <v>4.1038756591323521E-7</v>
      </c>
      <c r="G262" s="26">
        <f>POWER((((SIN(((PI()/2)*Vypracování!$F$19)*(1+(2*C262*Zadání!$F$11))))*(SIN(((Vypracování!$F$91/2)*Vypracování!$F$18)*(1+(2*C262*Zadání!$F$11)))))/(Vypracování!$F$18*SIN(((Vypracování!$F$91/2))*(1+(2*C262*Zadání!$F$11)))))/((1+(2*C262*Zadání!$F$11))*Vypracování!$F$29),2)</f>
        <v>4.1144119209338053E-7</v>
      </c>
    </row>
    <row r="263" spans="2:7">
      <c r="B263">
        <v>261</v>
      </c>
      <c r="C263">
        <v>-261</v>
      </c>
      <c r="F263" s="26">
        <f>POWER((((SIN(((PI()/2)*Vypracování!$F$19)*(1+(2*B263*Zadání!$F$11))))*(SIN(((Vypracování!$F$91/2)*Vypracování!$F$18)*(1+(2*B263*Zadání!$F$11)))))/(Vypracování!$F$18*SIN(((Vypracování!$F$91/2))*(1+(2*B263*Zadání!$F$11)))))/((1+(2*B263*Zadání!$F$11))*Vypracování!$F$29),2)</f>
        <v>2.0992870026662417E-9</v>
      </c>
      <c r="G263" s="26">
        <f>POWER((((SIN(((PI()/2)*Vypracování!$F$19)*(1+(2*C263*Zadání!$F$11))))*(SIN(((Vypracování!$F$91/2)*Vypracování!$F$18)*(1+(2*C263*Zadání!$F$11)))))/(Vypracování!$F$18*SIN(((Vypracování!$F$91/2))*(1+(2*C263*Zadání!$F$11)))))/((1+(2*C263*Zadání!$F$11))*Vypracování!$F$29),2)</f>
        <v>2.1046560209270016E-9</v>
      </c>
    </row>
    <row r="264" spans="2:7">
      <c r="B264">
        <v>262</v>
      </c>
      <c r="C264">
        <v>-262</v>
      </c>
      <c r="F264" s="26">
        <f>POWER((((SIN(((PI()/2)*Vypracování!$F$19)*(1+(2*B264*Zadání!$F$11))))*(SIN(((Vypracování!$F$91/2)*Vypracování!$F$18)*(1+(2*B264*Zadání!$F$11)))))/(Vypracování!$F$18*SIN(((Vypracování!$F$91/2))*(1+(2*B264*Zadání!$F$11)))))/((1+(2*B264*Zadání!$F$11))*Vypracování!$F$29),2)</f>
        <v>4.0414997358867888E-7</v>
      </c>
      <c r="G264" s="26">
        <f>POWER((((SIN(((PI()/2)*Vypracování!$F$19)*(1+(2*C264*Zadání!$F$11))))*(SIN(((Vypracování!$F$91/2)*Vypracování!$F$18)*(1+(2*C264*Zadání!$F$11)))))/(Vypracování!$F$18*SIN(((Vypracování!$F$91/2))*(1+(2*C264*Zadání!$F$11)))))/((1+(2*C264*Zadání!$F$11))*Vypracování!$F$29),2)</f>
        <v>4.0517965463307703E-7</v>
      </c>
    </row>
    <row r="265" spans="2:7">
      <c r="B265">
        <v>263</v>
      </c>
      <c r="C265">
        <v>-263</v>
      </c>
      <c r="F265" s="26">
        <f>POWER((((SIN(((PI()/2)*Vypracování!$F$19)*(1+(2*B265*Zadání!$F$11))))*(SIN(((Vypracování!$F$91/2)*Vypracování!$F$18)*(1+(2*B265*Zadání!$F$11)))))/(Vypracování!$F$18*SIN(((Vypracování!$F$91/2))*(1+(2*B265*Zadání!$F$11)))))/((1+(2*B265*Zadání!$F$11))*Vypracování!$F$29),2)</f>
        <v>2.0675001505654534E-9</v>
      </c>
      <c r="G265" s="26">
        <f>POWER((((SIN(((PI()/2)*Vypracování!$F$19)*(1+(2*C265*Zadání!$F$11))))*(SIN(((Vypracování!$F$91/2)*Vypracování!$F$18)*(1+(2*C265*Zadání!$F$11)))))/(Vypracování!$F$18*SIN(((Vypracování!$F$91/2))*(1+(2*C265*Zadání!$F$11)))))/((1+(2*C265*Zadání!$F$11))*Vypracování!$F$29),2)</f>
        <v>2.0727476107475932E-9</v>
      </c>
    </row>
    <row r="266" spans="2:7">
      <c r="B266">
        <v>264</v>
      </c>
      <c r="C266">
        <v>-264</v>
      </c>
      <c r="F266" s="26">
        <f>POWER((((SIN(((PI()/2)*Vypracování!$F$19)*(1+(2*B266*Zadání!$F$11))))*(SIN(((Vypracování!$F$91/2)*Vypracování!$F$18)*(1+(2*B266*Zadání!$F$11)))))/(Vypracování!$F$18*SIN(((Vypracování!$F$91/2))*(1+(2*B266*Zadání!$F$11)))))/((1+(2*B266*Zadání!$F$11))*Vypracování!$F$29),2)</f>
        <v>3.9805351829538304E-7</v>
      </c>
      <c r="G266" s="26">
        <f>POWER((((SIN(((PI()/2)*Vypracování!$F$19)*(1+(2*C266*Zadání!$F$11))))*(SIN(((Vypracování!$F$91/2)*Vypracování!$F$18)*(1+(2*C266*Zadání!$F$11)))))/(Vypracování!$F$18*SIN(((Vypracování!$F$91/2))*(1+(2*C266*Zadání!$F$11)))))/((1+(2*C266*Zadání!$F$11))*Vypracování!$F$29),2)</f>
        <v>3.9905997432462409E-7</v>
      </c>
    </row>
    <row r="267" spans="2:7">
      <c r="B267">
        <v>265</v>
      </c>
      <c r="C267">
        <v>-265</v>
      </c>
      <c r="F267" s="26">
        <f>POWER((((SIN(((PI()/2)*Vypracování!$F$19)*(1+(2*B267*Zadání!$F$11))))*(SIN(((Vypracování!$F$91/2)*Vypracování!$F$18)*(1+(2*B267*Zadání!$F$11)))))/(Vypracování!$F$18*SIN(((Vypracování!$F$91/2))*(1+(2*B267*Zadání!$F$11)))))/((1+(2*B267*Zadání!$F$11))*Vypracování!$F$29),2)</f>
        <v>2.0364298325243212E-9</v>
      </c>
      <c r="G267" s="26">
        <f>POWER((((SIN(((PI()/2)*Vypracování!$F$19)*(1+(2*C267*Zadání!$F$11))))*(SIN(((Vypracování!$F$91/2)*Vypracování!$F$18)*(1+(2*C267*Zadání!$F$11)))))/(Vypracování!$F$18*SIN(((Vypracování!$F$91/2))*(1+(2*C267*Zadání!$F$11)))))/((1+(2*C267*Zadání!$F$11))*Vypracování!$F$29),2)</f>
        <v>2.041559376646979E-9</v>
      </c>
    </row>
    <row r="268" spans="2:7">
      <c r="B268">
        <v>266</v>
      </c>
      <c r="C268">
        <v>-266</v>
      </c>
      <c r="F268" s="26">
        <f>POWER((((SIN(((PI()/2)*Vypracování!$F$19)*(1+(2*B268*Zadání!$F$11))))*(SIN(((Vypracování!$F$91/2)*Vypracování!$F$18)*(1+(2*B268*Zadání!$F$11)))))/(Vypracování!$F$18*SIN(((Vypracování!$F$91/2))*(1+(2*B268*Zadání!$F$11)))))/((1+(2*B268*Zadání!$F$11))*Vypracování!$F$29),2)</f>
        <v>3.9209397394683675E-7</v>
      </c>
      <c r="G268" s="26">
        <f>POWER((((SIN(((PI()/2)*Vypracování!$F$19)*(1+(2*C268*Zadání!$F$11))))*(SIN(((Vypracování!$F$91/2)*Vypracování!$F$18)*(1+(2*C268*Zadání!$F$11)))))/(Vypracování!$F$18*SIN(((Vypracování!$F$91/2))*(1+(2*C268*Zadání!$F$11)))))/((1+(2*C268*Zadání!$F$11))*Vypracování!$F$29),2)</f>
        <v>3.9307789821256818E-7</v>
      </c>
    </row>
    <row r="269" spans="2:7">
      <c r="B269">
        <v>267</v>
      </c>
      <c r="C269">
        <v>-267</v>
      </c>
      <c r="F269" s="26">
        <f>POWER((((SIN(((PI()/2)*Vypracování!$F$19)*(1+(2*B269*Zadání!$F$11))))*(SIN(((Vypracování!$F$91/2)*Vypracování!$F$18)*(1+(2*B269*Zadání!$F$11)))))/(Vypracování!$F$18*SIN(((Vypracování!$F$91/2))*(1+(2*B269*Zadání!$F$11)))))/((1+(2*B269*Zadání!$F$11))*Vypracování!$F$29),2)</f>
        <v>2.0060546732559426E-9</v>
      </c>
      <c r="G269" s="26">
        <f>POWER((((SIN(((PI()/2)*Vypracování!$F$19)*(1+(2*C269*Zadání!$F$11))))*(SIN(((Vypracování!$F$91/2)*Vypracování!$F$18)*(1+(2*C269*Zadání!$F$11)))))/(Vypracování!$F$18*SIN(((Vypracování!$F$91/2))*(1+(2*C269*Zadání!$F$11)))))/((1+(2*C269*Zadání!$F$11))*Vypracování!$F$29),2)</f>
        <v>2.0110698079675163E-9</v>
      </c>
    </row>
    <row r="270" spans="2:7">
      <c r="B270">
        <v>268</v>
      </c>
      <c r="C270">
        <v>-268</v>
      </c>
      <c r="F270" s="26">
        <f>POWER((((SIN(((PI()/2)*Vypracování!$F$19)*(1+(2*B270*Zadání!$F$11))))*(SIN(((Vypracování!$F$91/2)*Vypracování!$F$18)*(1+(2*B270*Zadání!$F$11)))))/(Vypracování!$F$18*SIN(((Vypracování!$F$91/2))*(1+(2*B270*Zadání!$F$11)))))/((1+(2*B270*Zadání!$F$11))*Vypracování!$F$29),2)</f>
        <v>3.8626727145809091E-7</v>
      </c>
      <c r="G270" s="26">
        <f>POWER((((SIN(((PI()/2)*Vypracování!$F$19)*(1+(2*C270*Zadání!$F$11))))*(SIN(((Vypracování!$F$91/2)*Vypracování!$F$18)*(1+(2*C270*Zadání!$F$11)))))/(Vypracování!$F$18*SIN(((Vypracování!$F$91/2))*(1+(2*C270*Zadání!$F$11)))))/((1+(2*C270*Zadání!$F$11))*Vypracování!$F$29),2)</f>
        <v>3.8722933153774301E-7</v>
      </c>
    </row>
    <row r="271" spans="2:7">
      <c r="B271">
        <v>269</v>
      </c>
      <c r="C271">
        <v>-269</v>
      </c>
      <c r="F271" s="26">
        <f>POWER((((SIN(((PI()/2)*Vypracování!$F$19)*(1+(2*B271*Zadání!$F$11))))*(SIN(((Vypracování!$F$91/2)*Vypracování!$F$18)*(1+(2*B271*Zadání!$F$11)))))/(Vypracování!$F$18*SIN(((Vypracování!$F$91/2))*(1+(2*B271*Zadání!$F$11)))))/((1+(2*B271*Zadání!$F$11))*Vypracování!$F$29),2)</f>
        <v>1.9763540886613508E-9</v>
      </c>
      <c r="G271" s="26">
        <f>POWER((((SIN(((PI()/2)*Vypracování!$F$19)*(1+(2*C271*Zadání!$F$11))))*(SIN(((Vypracování!$F$91/2)*Vypracování!$F$18)*(1+(2*C271*Zadání!$F$11)))))/(Vypracování!$F$18*SIN(((Vypracování!$F$91/2))*(1+(2*C271*Zadání!$F$11)))))/((1+(2*C271*Zadání!$F$11))*Vypracování!$F$29),2)</f>
        <v>1.9812581911945731E-9</v>
      </c>
    </row>
    <row r="272" spans="2:7">
      <c r="B272">
        <v>270</v>
      </c>
      <c r="C272">
        <v>-270</v>
      </c>
      <c r="F272" s="26">
        <f>POWER((((SIN(((PI()/2)*Vypracování!$F$19)*(1+(2*B272*Zadání!$F$11))))*(SIN(((Vypracování!$F$91/2)*Vypracování!$F$18)*(1+(2*B272*Zadání!$F$11)))))/(Vypracování!$F$18*SIN(((Vypracování!$F$91/2))*(1+(2*B272*Zadání!$F$11)))))/((1+(2*B272*Zadání!$F$11))*Vypracování!$F$29),2)</f>
        <v>3.8056949179875777E-7</v>
      </c>
      <c r="G272" s="26">
        <f>POWER((((SIN(((PI()/2)*Vypracování!$F$19)*(1+(2*C272*Zadání!$F$11))))*(SIN(((Vypracování!$F$91/2)*Vypracování!$F$18)*(1+(2*C272*Zadání!$F$11)))))/(Vypracování!$F$18*SIN(((Vypracování!$F$91/2))*(1+(2*C272*Zadání!$F$11)))))/((1+(2*C272*Zadání!$F$11))*Vypracování!$F$29),2)</f>
        <v>3.8151033072764187E-7</v>
      </c>
    </row>
    <row r="273" spans="2:7">
      <c r="B273">
        <v>271</v>
      </c>
      <c r="C273">
        <v>-271</v>
      </c>
      <c r="F273" s="26">
        <f>POWER((((SIN(((PI()/2)*Vypracování!$F$19)*(1+(2*B273*Zadání!$F$11))))*(SIN(((Vypracování!$F$91/2)*Vypracování!$F$18)*(1+(2*B273*Zadání!$F$11)))))/(Vypracování!$F$18*SIN(((Vypracování!$F$91/2))*(1+(2*B273*Zadání!$F$11)))))/((1+(2*B273*Zadání!$F$11))*Vypracování!$F$29),2)</f>
        <v>1.9473082509030672E-9</v>
      </c>
      <c r="G273" s="26">
        <f>POWER((((SIN(((PI()/2)*Vypracování!$F$19)*(1+(2*C273*Zadání!$F$11))))*(SIN(((Vypracování!$F$91/2)*Vypracování!$F$18)*(1+(2*C273*Zadání!$F$11)))))/(Vypracování!$F$18*SIN(((Vypracování!$F$91/2))*(1+(2*C273*Zadání!$F$11)))))/((1+(2*C273*Zadání!$F$11))*Vypracování!$F$29),2)</f>
        <v>1.9521045748033441E-9</v>
      </c>
    </row>
    <row r="274" spans="2:7">
      <c r="B274">
        <v>272</v>
      </c>
      <c r="C274">
        <v>-272</v>
      </c>
      <c r="F274" s="26">
        <f>POWER((((SIN(((PI()/2)*Vypracování!$F$19)*(1+(2*B274*Zadání!$F$11))))*(SIN(((Vypracování!$F$91/2)*Vypracování!$F$18)*(1+(2*B274*Zadání!$F$11)))))/(Vypracování!$F$18*SIN(((Vypracování!$F$91/2))*(1+(2*B274*Zadání!$F$11)))))/((1+(2*B274*Zadání!$F$11))*Vypracování!$F$29),2)</f>
        <v>3.7499685940120478E-7</v>
      </c>
      <c r="G274" s="26">
        <f>POWER((((SIN(((PI()/2)*Vypracování!$F$19)*(1+(2*C274*Zadání!$F$11))))*(SIN(((Vypracování!$F$91/2)*Vypracování!$F$18)*(1+(2*C274*Zadání!$F$11)))))/(Vypracování!$F$18*SIN(((Vypracování!$F$91/2))*(1+(2*C274*Zadání!$F$11)))))/((1+(2*C274*Zadání!$F$11))*Vypracování!$F$29),2)</f>
        <v>3.7591709674724092E-7</v>
      </c>
    </row>
    <row r="275" spans="2:7">
      <c r="B275">
        <v>273</v>
      </c>
      <c r="C275">
        <v>-273</v>
      </c>
      <c r="F275" s="26">
        <f>POWER((((SIN(((PI()/2)*Vypracování!$F$19)*(1+(2*B275*Zadání!$F$11))))*(SIN(((Vypracování!$F$91/2)*Vypracování!$F$18)*(1+(2*B275*Zadání!$F$11)))))/(Vypracování!$F$18*SIN(((Vypracování!$F$91/2))*(1+(2*B275*Zadání!$F$11)))))/((1+(2*B275*Zadání!$F$11))*Vypracování!$F$29),2)</f>
        <v>1.9188980553304394E-9</v>
      </c>
      <c r="G275" s="26">
        <f>POWER((((SIN(((PI()/2)*Vypracování!$F$19)*(1+(2*C275*Zadání!$F$11))))*(SIN(((Vypracování!$F$91/2)*Vypracování!$F$18)*(1+(2*C275*Zadání!$F$11)))))/(Vypracování!$F$18*SIN(((Vypracování!$F$91/2))*(1+(2*C275*Zadání!$F$11)))))/((1+(2*C275*Zadání!$F$11))*Vypracování!$F$29),2)</f>
        <v>1.9235897358509403E-9</v>
      </c>
    </row>
    <row r="276" spans="2:7">
      <c r="B276">
        <v>274</v>
      </c>
      <c r="C276">
        <v>-274</v>
      </c>
      <c r="F276" s="26">
        <f>POWER((((SIN(((PI()/2)*Vypracování!$F$19)*(1+(2*B276*Zadání!$F$11))))*(SIN(((Vypracování!$F$91/2)*Vypracování!$F$18)*(1+(2*B276*Zadání!$F$11)))))/(Vypracování!$F$18*SIN(((Vypracování!$F$91/2))*(1+(2*B276*Zadání!$F$11)))))/((1+(2*B276*Zadání!$F$11))*Vypracování!$F$29),2)</f>
        <v>3.6954573590401228E-7</v>
      </c>
      <c r="G276" s="26">
        <f>POWER((((SIN(((PI()/2)*Vypracování!$F$19)*(1+(2*C276*Zadání!$F$11))))*(SIN(((Vypracování!$F$91/2)*Vypracování!$F$18)*(1+(2*C276*Zadání!$F$11)))))/(Vypracování!$F$18*SIN(((Vypracování!$F$91/2))*(1+(2*C276*Zadání!$F$11)))))/((1+(2*C276*Zadání!$F$11))*Vypracování!$F$29),2)</f>
        <v>3.704459687885643E-7</v>
      </c>
    </row>
    <row r="277" spans="2:7">
      <c r="B277">
        <v>275</v>
      </c>
      <c r="C277">
        <v>-275</v>
      </c>
      <c r="F277" s="26">
        <f>POWER((((SIN(((PI()/2)*Vypracování!$F$19)*(1+(2*B277*Zadání!$F$11))))*(SIN(((Vypracování!$F$91/2)*Vypracování!$F$18)*(1+(2*B277*Zadání!$F$11)))))/(Vypracování!$F$18*SIN(((Vypracování!$F$91/2))*(1+(2*B277*Zadání!$F$11)))))/((1+(2*B277*Zadání!$F$11))*Vypracování!$F$29),2)</f>
        <v>1.8911050890726631E-9</v>
      </c>
      <c r="G277" s="26">
        <f>POWER((((SIN(((PI()/2)*Vypracování!$F$19)*(1+(2*C277*Zadání!$F$11))))*(SIN(((Vypracování!$F$91/2)*Vypracování!$F$18)*(1+(2*C277*Zadání!$F$11)))))/(Vypracování!$F$18*SIN(((Vypracování!$F$91/2))*(1+(2*C277*Zadání!$F$11)))))/((1+(2*C277*Zadání!$F$11))*Vypracování!$F$29),2)</f>
        <v>1.8956951482606494E-9</v>
      </c>
    </row>
    <row r="278" spans="2:7">
      <c r="B278">
        <v>276</v>
      </c>
      <c r="C278">
        <v>-276</v>
      </c>
      <c r="F278" s="26">
        <f>POWER((((SIN(((PI()/2)*Vypracování!$F$19)*(1+(2*B278*Zadání!$F$11))))*(SIN(((Vypracování!$F$91/2)*Vypracování!$F$18)*(1+(2*B278*Zadání!$F$11)))))/(Vypracování!$F$18*SIN(((Vypracování!$F$91/2))*(1+(2*B278*Zadání!$F$11)))))/((1+(2*B278*Zadání!$F$11))*Vypracování!$F$29),2)</f>
        <v>3.6421261421236705E-7</v>
      </c>
      <c r="G278" s="26">
        <f>POWER((((SIN(((PI()/2)*Vypracování!$F$19)*(1+(2*C278*Zadání!$F$11))))*(SIN(((Vypracování!$F$91/2)*Vypracování!$F$18)*(1+(2*C278*Zadání!$F$11)))))/(Vypracování!$F$18*SIN(((Vypracování!$F$91/2))*(1+(2*C278*Zadání!$F$11)))))/((1+(2*C278*Zadání!$F$11))*Vypracování!$F$29),2)</f>
        <v>3.6509341827855018E-7</v>
      </c>
    </row>
    <row r="279" spans="2:7">
      <c r="B279">
        <v>277</v>
      </c>
      <c r="C279">
        <v>-277</v>
      </c>
      <c r="F279" s="26">
        <f>POWER((((SIN(((PI()/2)*Vypracování!$F$19)*(1+(2*B279*Zadání!$F$11))))*(SIN(((Vypracování!$F$91/2)*Vypracování!$F$18)*(1+(2*B279*Zadání!$F$11)))))/(Vypracování!$F$18*SIN(((Vypracování!$F$91/2))*(1+(2*B279*Zadání!$F$11)))))/((1+(2*B279*Zadání!$F$11))*Vypracování!$F$29),2)</f>
        <v>1.863911601152563E-9</v>
      </c>
      <c r="G279" s="26">
        <f>POWER((((SIN(((PI()/2)*Vypracování!$F$19)*(1+(2*C279*Zadání!$F$11))))*(SIN(((Vypracování!$F$91/2)*Vypracování!$F$18)*(1+(2*C279*Zadání!$F$11)))))/(Vypracování!$F$18*SIN(((Vypracování!$F$91/2))*(1+(2*C279*Zadání!$F$11)))))/((1+(2*C279*Zadání!$F$11))*Vypracování!$F$29),2)</f>
        <v>1.8684029527620719E-9</v>
      </c>
    </row>
    <row r="280" spans="2:7">
      <c r="B280">
        <v>278</v>
      </c>
      <c r="C280">
        <v>-278</v>
      </c>
      <c r="F280" s="26">
        <f>POWER((((SIN(((PI()/2)*Vypracování!$F$19)*(1+(2*B280*Zadání!$F$11))))*(SIN(((Vypracování!$F$91/2)*Vypracování!$F$18)*(1+(2*B280*Zadání!$F$11)))))/(Vypracování!$F$18*SIN(((Vypracování!$F$91/2))*(1+(2*B280*Zadání!$F$11)))))/((1+(2*B280*Zadání!$F$11))*Vypracování!$F$29),2)</f>
        <v>3.5899411285544679E-7</v>
      </c>
      <c r="G280" s="26">
        <f>POWER((((SIN(((PI()/2)*Vypracování!$F$19)*(1+(2*C280*Zadání!$F$11))))*(SIN(((Vypracování!$F$91/2)*Vypracování!$F$18)*(1+(2*C280*Zadání!$F$11)))))/(Vypracování!$F$18*SIN(((Vypracování!$F$91/2))*(1+(2*C280*Zadání!$F$11)))))/((1+(2*C280*Zadání!$F$11))*Vypracování!$F$29),2)</f>
        <v>3.5985604318858208E-7</v>
      </c>
    </row>
    <row r="281" spans="2:7">
      <c r="B281">
        <v>279</v>
      </c>
      <c r="C281">
        <v>-279</v>
      </c>
      <c r="F281" s="26">
        <f>POWER((((SIN(((PI()/2)*Vypracování!$F$19)*(1+(2*B281*Zadání!$F$11))))*(SIN(((Vypracování!$F$91/2)*Vypracování!$F$18)*(1+(2*B281*Zadání!$F$11)))))/(Vypracování!$F$18*SIN(((Vypracování!$F$91/2))*(1+(2*B281*Zadání!$F$11)))))/((1+(2*B281*Zadání!$F$11))*Vypracování!$F$29),2)</f>
        <v>1.837300474188078E-9</v>
      </c>
      <c r="G281" s="26">
        <f>POWER((((SIN(((PI()/2)*Vypracování!$F$19)*(1+(2*C281*Zadání!$F$11))))*(SIN(((Vypracování!$F$91/2)*Vypracování!$F$18)*(1+(2*C281*Zadání!$F$11)))))/(Vypracování!$F$18*SIN(((Vypracování!$F$91/2))*(1+(2*C281*Zadání!$F$11)))))/((1+(2*C281*Zadání!$F$11))*Vypracování!$F$29),2)</f>
        <v>1.8416959282814074E-9</v>
      </c>
    </row>
    <row r="282" spans="2:7">
      <c r="B282">
        <v>280</v>
      </c>
      <c r="C282">
        <v>-280</v>
      </c>
      <c r="F282" s="26">
        <f>POWER((((SIN(((PI()/2)*Vypracování!$F$19)*(1+(2*B282*Zadání!$F$11))))*(SIN(((Vypracování!$F$91/2)*Vypracování!$F$18)*(1+(2*B282*Zadání!$F$11)))))/(Vypracování!$F$18*SIN(((Vypracování!$F$91/2))*(1+(2*B282*Zadání!$F$11)))))/((1+(2*B282*Zadání!$F$11))*Vypracování!$F$29),2)</f>
        <v>3.5388697062476829E-7</v>
      </c>
      <c r="G282" s="26">
        <f>POWER((((SIN(((PI()/2)*Vypracování!$F$19)*(1+(2*C282*Zadání!$F$11))))*(SIN(((Vypracování!$F$91/2)*Vypracování!$F$18)*(1+(2*C282*Zadání!$F$11)))))/(Vypracování!$F$18*SIN(((Vypracování!$F$91/2))*(1+(2*C282*Zadání!$F$11)))))/((1+(2*C282*Zadání!$F$11))*Vypracování!$F$29),2)</f>
        <v>3.5473056262763127E-7</v>
      </c>
    </row>
    <row r="283" spans="2:7">
      <c r="B283">
        <v>281</v>
      </c>
      <c r="C283">
        <v>-281</v>
      </c>
      <c r="F283" s="26">
        <f>POWER((((SIN(((PI()/2)*Vypracování!$F$19)*(1+(2*B283*Zadání!$F$11))))*(SIN(((Vypracování!$F$91/2)*Vypracování!$F$18)*(1+(2*B283*Zadání!$F$11)))))/(Vypracování!$F$18*SIN(((Vypracování!$F$91/2))*(1+(2*B283*Zadání!$F$11)))))/((1+(2*B283*Zadání!$F$11))*Vypracování!$F$29),2)</f>
        <v>1.811255197404521E-9</v>
      </c>
      <c r="G283" s="26">
        <f>POWER((((SIN(((PI()/2)*Vypracování!$F$19)*(1+(2*C283*Zadání!$F$11))))*(SIN(((Vypracování!$F$91/2)*Vypracování!$F$18)*(1+(2*C283*Zadání!$F$11)))))/(Vypracování!$F$18*SIN(((Vypracování!$F$91/2))*(1+(2*C283*Zadání!$F$11)))))/((1+(2*C283*Zadání!$F$11))*Vypracování!$F$29),2)</f>
        <v>1.8155574647457376E-9</v>
      </c>
    </row>
    <row r="284" spans="2:7">
      <c r="B284">
        <v>282</v>
      </c>
      <c r="C284">
        <v>-282</v>
      </c>
      <c r="F284" s="26">
        <f>POWER((((SIN(((PI()/2)*Vypracování!$F$19)*(1+(2*B284*Zadání!$F$11))))*(SIN(((Vypracování!$F$91/2)*Vypracování!$F$18)*(1+(2*B284*Zadání!$F$11)))))/(Vypracování!$F$18*SIN(((Vypracování!$F$91/2))*(1+(2*B284*Zadání!$F$11)))))/((1+(2*B284*Zadání!$F$11))*Vypracování!$F$29),2)</f>
        <v>3.4888804147843844E-7</v>
      </c>
      <c r="G284" s="26">
        <f>POWER((((SIN(((PI()/2)*Vypracování!$F$19)*(1+(2*C284*Zadání!$F$11))))*(SIN(((Vypracování!$F$91/2)*Vypracování!$F$18)*(1+(2*C284*Zadání!$F$11)))))/(Vypracování!$F$18*SIN(((Vypracování!$F$91/2))*(1+(2*C284*Zadání!$F$11)))))/((1+(2*C284*Zadání!$F$11))*Vypracování!$F$29),2)</f>
        <v>3.4971381170234874E-7</v>
      </c>
    </row>
    <row r="285" spans="2:7">
      <c r="B285">
        <v>283</v>
      </c>
      <c r="C285">
        <v>-283</v>
      </c>
      <c r="F285" s="26">
        <f>POWER((((SIN(((PI()/2)*Vypracování!$F$19)*(1+(2*B285*Zadání!$F$11))))*(SIN(((Vypracování!$F$91/2)*Vypracování!$F$18)*(1+(2*B285*Zadání!$F$11)))))/(Vypracování!$F$18*SIN(((Vypracování!$F$91/2))*(1+(2*B285*Zadání!$F$11)))))/((1+(2*B285*Zadání!$F$11))*Vypracování!$F$29),2)</f>
        <v>1.785759841034727E-9</v>
      </c>
      <c r="G285" s="26">
        <f>POWER((((SIN(((PI()/2)*Vypracování!$F$19)*(1+(2*C285*Zadání!$F$11))))*(SIN(((Vypracování!$F$91/2)*Vypracování!$F$18)*(1+(2*C285*Zadání!$F$11)))))/(Vypracování!$F$18*SIN(((Vypracování!$F$91/2))*(1+(2*C285*Zadání!$F$11)))))/((1+(2*C285*Zadání!$F$11))*Vypracování!$F$29),2)</f>
        <v>1.7899715372978489E-9</v>
      </c>
    </row>
    <row r="286" spans="2:7">
      <c r="B286">
        <v>284</v>
      </c>
      <c r="C286">
        <v>-284</v>
      </c>
      <c r="F286" s="26">
        <f>POWER((((SIN(((PI()/2)*Vypracování!$F$19)*(1+(2*B286*Zadání!$F$11))))*(SIN(((Vypracování!$F$91/2)*Vypracování!$F$18)*(1+(2*B286*Zadání!$F$11)))))/(Vypracování!$F$18*SIN(((Vypracování!$F$91/2))*(1+(2*B286*Zadání!$F$11)))))/((1+(2*B286*Zadání!$F$11))*Vypracování!$F$29),2)</f>
        <v>3.4399428969468501E-7</v>
      </c>
      <c r="G286" s="26">
        <f>POWER((((SIN(((PI()/2)*Vypracování!$F$19)*(1+(2*C286*Zadání!$F$11))))*(SIN(((Vypracování!$F$91/2)*Vypracování!$F$18)*(1+(2*C286*Zadání!$F$11)))))/(Vypracování!$F$18*SIN(((Vypracování!$F$91/2))*(1+(2*C286*Zadání!$F$11)))))/((1+(2*C286*Zadání!$F$11))*Vypracování!$F$29),2)</f>
        <v>3.448027366304581E-7</v>
      </c>
    </row>
    <row r="287" spans="2:7">
      <c r="B287">
        <v>285</v>
      </c>
      <c r="C287">
        <v>-285</v>
      </c>
      <c r="F287" s="26">
        <f>POWER((((SIN(((PI()/2)*Vypracování!$F$19)*(1+(2*B287*Zadání!$F$11))))*(SIN(((Vypracování!$F$91/2)*Vypracování!$F$18)*(1+(2*B287*Zadání!$F$11)))))/(Vypracování!$F$18*SIN(((Vypracování!$F$91/2))*(1+(2*B287*Zadání!$F$11)))))/((1+(2*B287*Zadání!$F$11))*Vypracování!$F$29),2)</f>
        <v>1.7607990319784959E-9</v>
      </c>
      <c r="G287" s="26">
        <f>POWER((((SIN(((PI()/2)*Vypracování!$F$19)*(1+(2*C287*Zadání!$F$11))))*(SIN(((Vypracování!$F$91/2)*Vypracování!$F$18)*(1+(2*C287*Zadání!$F$11)))))/(Vypracování!$F$18*SIN(((Vypracování!$F$91/2))*(1+(2*C287*Zadání!$F$11)))))/((1+(2*C287*Zadání!$F$11))*Vypracování!$F$29),2)</f>
        <v>1.7649226816787416E-9</v>
      </c>
    </row>
    <row r="288" spans="2:7">
      <c r="B288">
        <v>286</v>
      </c>
      <c r="C288">
        <v>-286</v>
      </c>
      <c r="F288" s="26">
        <f>POWER((((SIN(((PI()/2)*Vypracování!$F$19)*(1+(2*B288*Zadání!$F$11))))*(SIN(((Vypracování!$F$91/2)*Vypracování!$F$18)*(1+(2*B288*Zadání!$F$11)))))/(Vypracování!$F$18*SIN(((Vypracování!$F$91/2))*(1+(2*B288*Zadání!$F$11)))))/((1+(2*B288*Zadání!$F$11))*Vypracování!$F$29),2)</f>
        <v>3.392027852617775E-7</v>
      </c>
      <c r="G288" s="26">
        <f>POWER((((SIN(((PI()/2)*Vypracování!$F$19)*(1+(2*C288*Zadání!$F$11))))*(SIN(((Vypracování!$F$91/2)*Vypracování!$F$18)*(1+(2*C288*Zadání!$F$11)))))/(Vypracování!$F$18*SIN(((Vypracování!$F$91/2))*(1+(2*C288*Zadání!$F$11)))))/((1+(2*C288*Zadání!$F$11))*Vypracování!$F$29),2)</f>
        <v>3.3999439009268876E-7</v>
      </c>
    </row>
    <row r="289" spans="2:7">
      <c r="B289">
        <v>287</v>
      </c>
      <c r="C289">
        <v>-287</v>
      </c>
      <c r="F289" s="26">
        <f>POWER((((SIN(((PI()/2)*Vypracování!$F$19)*(1+(2*B289*Zadání!$F$11))))*(SIN(((Vypracování!$F$91/2)*Vypracování!$F$18)*(1+(2*B289*Zadání!$F$11)))))/(Vypracování!$F$18*SIN(((Vypracování!$F$91/2))*(1+(2*B289*Zadání!$F$11)))))/((1+(2*B289*Zadání!$F$11))*Vypracování!$F$29),2)</f>
        <v>1.7363579305833409E-9</v>
      </c>
      <c r="G289" s="26">
        <f>POWER((((SIN(((PI()/2)*Vypracování!$F$19)*(1+(2*C289*Zadání!$F$11))))*(SIN(((Vypracování!$F$91/2)*Vypracování!$F$18)*(1+(2*C289*Zadání!$F$11)))))/(Vypracování!$F$18*SIN(((Vypracování!$F$91/2))*(1+(2*C289*Zadání!$F$11)))))/((1+(2*C289*Zadání!$F$11))*Vypracování!$F$29),2)</f>
        <v>1.7403959708985441E-9</v>
      </c>
    </row>
    <row r="290" spans="2:7">
      <c r="B290">
        <v>288</v>
      </c>
      <c r="C290">
        <v>-288</v>
      </c>
      <c r="F290" s="26">
        <f>POWER((((SIN(((PI()/2)*Vypracování!$F$19)*(1+(2*B290*Zadání!$F$11))))*(SIN(((Vypracování!$F$91/2)*Vypracování!$F$18)*(1+(2*B290*Zadání!$F$11)))))/(Vypracování!$F$18*SIN(((Vypracování!$F$91/2))*(1+(2*B290*Zadání!$F$11)))))/((1+(2*B290*Zadání!$F$11))*Vypracování!$F$29),2)</f>
        <v>3.3451069949181914E-7</v>
      </c>
      <c r="G290" s="26">
        <f>POWER((((SIN(((PI()/2)*Vypracování!$F$19)*(1+(2*C290*Zadání!$F$11))))*(SIN(((Vypracování!$F$91/2)*Vypracování!$F$18)*(1+(2*C290*Zadání!$F$11)))))/(Vypracování!$F$18*SIN(((Vypracování!$F$91/2))*(1+(2*C290*Zadání!$F$11)))))/((1+(2*C290*Zadání!$F$11))*Vypracování!$F$29),2)</f>
        <v>3.3528592680925583E-7</v>
      </c>
    </row>
    <row r="291" spans="2:7">
      <c r="B291">
        <v>289</v>
      </c>
      <c r="C291">
        <v>-289</v>
      </c>
      <c r="F291" s="26">
        <f>POWER((((SIN(((PI()/2)*Vypracování!$F$19)*(1+(2*B291*Zadání!$F$11))))*(SIN(((Vypracování!$F$91/2)*Vypracování!$F$18)*(1+(2*B291*Zadání!$F$11)))))/(Vypracování!$F$18*SIN(((Vypracování!$F$91/2))*(1+(2*B291*Zadání!$F$11)))))/((1+(2*B291*Zadání!$F$11))*Vypracování!$F$29),2)</f>
        <v>1.712422208602774E-9</v>
      </c>
      <c r="G291" s="26">
        <f>POWER((((SIN(((PI()/2)*Vypracování!$F$19)*(1+(2*C291*Zadání!$F$11))))*(SIN(((Vypracování!$F$91/2)*Vypracování!$F$18)*(1+(2*C291*Zadání!$F$11)))))/(Vypracování!$F$18*SIN(((Vypracování!$F$91/2))*(1+(2*C291*Zadání!$F$11)))))/((1+(2*C291*Zadání!$F$11))*Vypracování!$F$29),2)</f>
        <v>1.7163769929738322E-9</v>
      </c>
    </row>
    <row r="292" spans="2:7">
      <c r="B292">
        <v>290</v>
      </c>
      <c r="C292">
        <v>-290</v>
      </c>
      <c r="F292" s="26">
        <f>POWER((((SIN(((PI()/2)*Vypracování!$F$19)*(1+(2*B292*Zadání!$F$11))))*(SIN(((Vypracování!$F$91/2)*Vypracování!$F$18)*(1+(2*B292*Zadání!$F$11)))))/(Vypracování!$F$18*SIN(((Vypracování!$F$91/2))*(1+(2*B292*Zadání!$F$11)))))/((1+(2*B292*Zadání!$F$11))*Vypracování!$F$29),2)</f>
        <v>3.2991530084470972E-7</v>
      </c>
      <c r="G292" s="26">
        <f>POWER((((SIN(((PI()/2)*Vypracování!$F$19)*(1+(2*C292*Zadání!$F$11))))*(SIN(((Vypracování!$F$91/2)*Vypracování!$F$18)*(1+(2*C292*Zadání!$F$11)))))/(Vypracování!$F$18*SIN(((Vypracování!$F$91/2))*(1+(2*C292*Zadání!$F$11)))))/((1+(2*C292*Zadání!$F$11))*Vypracování!$F$29),2)</f>
        <v>3.3067459932996173E-7</v>
      </c>
    </row>
    <row r="293" spans="2:7">
      <c r="B293">
        <v>291</v>
      </c>
      <c r="C293">
        <v>-291</v>
      </c>
      <c r="F293" s="26">
        <f>POWER((((SIN(((PI()/2)*Vypracování!$F$19)*(1+(2*B293*Zadání!$F$11))))*(SIN(((Vypracování!$F$91/2)*Vypracování!$F$18)*(1+(2*B293*Zadání!$F$11)))))/(Vypracování!$F$18*SIN(((Vypracování!$F$91/2))*(1+(2*B293*Zadání!$F$11)))))/((1+(2*B293*Zadání!$F$11))*Vypracování!$F$29),2)</f>
        <v>1.688978028210109E-9</v>
      </c>
      <c r="G293" s="26">
        <f>POWER((((SIN(((PI()/2)*Vypracování!$F$19)*(1+(2*C293*Zadání!$F$11))))*(SIN(((Vypracování!$F$91/2)*Vypracování!$F$18)*(1+(2*C293*Zadání!$F$11)))))/(Vypracování!$F$18*SIN(((Vypracování!$F$91/2))*(1+(2*C293*Zadání!$F$11)))))/((1+(2*C293*Zadání!$F$11))*Vypracování!$F$29),2)</f>
        <v>1.6928518297371477E-9</v>
      </c>
    </row>
    <row r="294" spans="2:7">
      <c r="B294">
        <v>292</v>
      </c>
      <c r="C294">
        <v>-292</v>
      </c>
      <c r="F294" s="26">
        <f>POWER((((SIN(((PI()/2)*Vypracování!$F$19)*(1+(2*B294*Zadání!$F$11))))*(SIN(((Vypracování!$F$91/2)*Vypracování!$F$18)*(1+(2*B294*Zadání!$F$11)))))/(Vypracování!$F$18*SIN(((Vypracování!$F$91/2))*(1+(2*B294*Zadání!$F$11)))))/((1+(2*B294*Zadání!$F$11))*Vypracování!$F$29),2)</f>
        <v>3.2541395095151677E-7</v>
      </c>
      <c r="G294" s="26">
        <f>POWER((((SIN(((PI()/2)*Vypracování!$F$19)*(1+(2*C294*Zadání!$F$11))))*(SIN(((Vypracování!$F$91/2)*Vypracování!$F$18)*(1+(2*C294*Zadání!$F$11)))))/(Vypracování!$F$18*SIN(((Vypracování!$F$91/2))*(1+(2*C294*Zadání!$F$11)))))/((1+(2*C294*Zadání!$F$11))*Vypracování!$F$29),2)</f>
        <v>3.261577540256533E-7</v>
      </c>
    </row>
    <row r="295" spans="2:7">
      <c r="B295">
        <v>293</v>
      </c>
      <c r="C295">
        <v>-293</v>
      </c>
      <c r="F295" s="26">
        <f>POWER((((SIN(((PI()/2)*Vypracování!$F$19)*(1+(2*B295*Zadání!$F$11))))*(SIN(((Vypracování!$F$91/2)*Vypracování!$F$18)*(1+(2*B295*Zadání!$F$11)))))/(Vypracování!$F$18*SIN(((Vypracování!$F$91/2))*(1+(2*B295*Zadání!$F$11)))))/((1+(2*B295*Zadání!$F$11))*Vypracování!$F$29),2)</f>
        <v>1.6660120219559672E-9</v>
      </c>
      <c r="G295" s="26">
        <f>POWER((((SIN(((PI()/2)*Vypracování!$F$19)*(1+(2*C295*Zadání!$F$11))))*(SIN(((Vypracování!$F$91/2)*Vypracování!$F$18)*(1+(2*C295*Zadání!$F$11)))))/(Vypracování!$F$18*SIN(((Vypracování!$F$91/2))*(1+(2*C295*Zadání!$F$11)))))/((1+(2*C295*Zadání!$F$11))*Vypracování!$F$29),2)</f>
        <v>1.6698070367005255E-9</v>
      </c>
    </row>
    <row r="296" spans="2:7">
      <c r="B296">
        <v>294</v>
      </c>
      <c r="C296">
        <v>-294</v>
      </c>
      <c r="F296" s="26">
        <f>POWER((((SIN(((PI()/2)*Vypracování!$F$19)*(1+(2*B296*Zadání!$F$11))))*(SIN(((Vypracování!$F$91/2)*Vypracování!$F$18)*(1+(2*B296*Zadání!$F$11)))))/(Vypracování!$F$18*SIN(((Vypracování!$F$91/2))*(1+(2*B296*Zadání!$F$11)))))/((1+(2*B296*Zadání!$F$11))*Vypracování!$F$29),2)</f>
        <v>3.2100410082730102E-7</v>
      </c>
      <c r="G296" s="26">
        <f>POWER((((SIN(((PI()/2)*Vypracování!$F$19)*(1+(2*C296*Zadání!$F$11))))*(SIN(((Vypracování!$F$91/2)*Vypracování!$F$18)*(1+(2*C296*Zadání!$F$11)))))/(Vypracování!$F$18*SIN(((Vypracování!$F$91/2))*(1+(2*C296*Zadání!$F$11)))))/((1+(2*C296*Zadání!$F$11))*Vypracování!$F$29),2)</f>
        <v>3.2173282726912465E-7</v>
      </c>
    </row>
    <row r="297" spans="2:7">
      <c r="B297">
        <v>295</v>
      </c>
      <c r="C297">
        <v>-295</v>
      </c>
      <c r="F297" s="26">
        <f>POWER((((SIN(((PI()/2)*Vypracování!$F$19)*(1+(2*B297*Zadání!$F$11))))*(SIN(((Vypracování!$F$91/2)*Vypracování!$F$18)*(1+(2*B297*Zadání!$F$11)))))/(Vypracování!$F$18*SIN(((Vypracování!$F$91/2))*(1+(2*B297*Zadání!$F$11)))))/((1+(2*B297*Zadání!$F$11))*Vypracování!$F$29),2)</f>
        <v>1.6435112737316197E-9</v>
      </c>
      <c r="G297" s="26">
        <f>POWER((((SIN(((PI()/2)*Vypracování!$F$19)*(1+(2*C297*Zadání!$F$11))))*(SIN(((Vypracování!$F$91/2)*Vypracování!$F$18)*(1+(2*C297*Zadání!$F$11)))))/(Vypracování!$F$18*SIN(((Vypracování!$F$91/2))*(1+(2*C297*Zadání!$F$11)))))/((1+(2*C297*Zadání!$F$11))*Vypracování!$F$29),2)</f>
        <v>1.6472296238276078E-9</v>
      </c>
    </row>
    <row r="298" spans="2:7">
      <c r="B298">
        <v>296</v>
      </c>
      <c r="C298">
        <v>-296</v>
      </c>
      <c r="F298" s="26">
        <f>POWER((((SIN(((PI()/2)*Vypracování!$F$19)*(1+(2*B298*Zadání!$F$11))))*(SIN(((Vypracování!$F$91/2)*Vypracování!$F$18)*(1+(2*B298*Zadání!$F$11)))))/(Vypracování!$F$18*SIN(((Vypracování!$F$91/2))*(1+(2*B298*Zadání!$F$11)))))/((1+(2*B298*Zadání!$F$11))*Vypracování!$F$29),2)</f>
        <v>3.166832872610805E-7</v>
      </c>
      <c r="G298" s="26">
        <f>POWER((((SIN(((PI()/2)*Vypracování!$F$19)*(1+(2*C298*Zadání!$F$11))))*(SIN(((Vypracování!$F$91/2)*Vypracování!$F$18)*(1+(2*C298*Zadání!$F$11)))))/(Vypracování!$F$18*SIN(((Vypracování!$F$91/2))*(1+(2*C298*Zadání!$F$11)))))/((1+(2*C298*Zadání!$F$11))*Vypracování!$F$29),2)</f>
        <v>3.1739734179736777E-7</v>
      </c>
    </row>
    <row r="299" spans="2:7">
      <c r="B299">
        <v>297</v>
      </c>
      <c r="C299">
        <v>-297</v>
      </c>
      <c r="F299" s="26">
        <f>POWER((((SIN(((PI()/2)*Vypracování!$F$19)*(1+(2*B299*Zadání!$F$11))))*(SIN(((Vypracování!$F$91/2)*Vypracování!$F$18)*(1+(2*B299*Zadání!$F$11)))))/(Vypracování!$F$18*SIN(((Vypracování!$F$91/2))*(1+(2*B299*Zadání!$F$11)))))/((1+(2*B299*Zadání!$F$11))*Vypracování!$F$29),2)</f>
        <v>1.6214633006185451E-9</v>
      </c>
      <c r="G299" s="26">
        <f>POWER((((SIN(((PI()/2)*Vypracování!$F$19)*(1+(2*C299*Zadání!$F$11))))*(SIN(((Vypracování!$F$91/2)*Vypracování!$F$18)*(1+(2*C299*Zadání!$F$11)))))/(Vypracování!$F$18*SIN(((Vypracování!$F$91/2))*(1+(2*C299*Zadání!$F$11)))))/((1+(2*C299*Zadání!$F$11))*Vypracování!$F$29),2)</f>
        <v>1.6251070372065584E-9</v>
      </c>
    </row>
    <row r="300" spans="2:7">
      <c r="B300">
        <v>298</v>
      </c>
      <c r="C300">
        <v>-298</v>
      </c>
      <c r="F300" s="26">
        <f>POWER((((SIN(((PI()/2)*Vypracování!$F$19)*(1+(2*B300*Zadání!$F$11))))*(SIN(((Vypracování!$F$91/2)*Vypracování!$F$18)*(1+(2*B300*Zadání!$F$11)))))/(Vypracování!$F$18*SIN(((Vypracování!$F$91/2))*(1+(2*B300*Zadání!$F$11)))))/((1+(2*B300*Zadání!$F$11))*Vypracování!$F$29),2)</f>
        <v>3.1244912937598616E-7</v>
      </c>
      <c r="G300" s="26">
        <f>POWER((((SIN(((PI()/2)*Vypracování!$F$19)*(1+(2*C300*Zadání!$F$11))))*(SIN(((Vypracování!$F$91/2)*Vypracování!$F$18)*(1+(2*C300*Zadání!$F$11)))))/(Vypracování!$F$18*SIN(((Vypracování!$F$91/2))*(1+(2*C300*Zadání!$F$11)))))/((1+(2*C300*Zadání!$F$11))*Vypracování!$F$29),2)</f>
        <v>3.1314890324307846E-7</v>
      </c>
    </row>
    <row r="301" spans="2:7">
      <c r="B301">
        <v>299</v>
      </c>
      <c r="C301">
        <v>-299</v>
      </c>
      <c r="F301" s="26">
        <f>POWER((((SIN(((PI()/2)*Vypracování!$F$19)*(1+(2*B301*Zadání!$F$11))))*(SIN(((Vypracování!$F$91/2)*Vypracování!$F$18)*(1+(2*B301*Zadání!$F$11)))))/(Vypracování!$F$18*SIN(((Vypracování!$F$91/2))*(1+(2*B301*Zadání!$F$11)))))/((1+(2*B301*Zadání!$F$11))*Vypracování!$F$29),2)</f>
        <v>1.5998560355385644E-9</v>
      </c>
      <c r="G301" s="26">
        <f>POWER((((SIN(((PI()/2)*Vypracování!$F$19)*(1+(2*C301*Zadání!$F$11))))*(SIN(((Vypracování!$F$91/2)*Vypracování!$F$18)*(1+(2*C301*Zadání!$F$11)))))/(Vypracování!$F$18*SIN(((Vypracování!$F$91/2))*(1+(2*C301*Zadání!$F$11)))))/((1+(2*C301*Zadání!$F$11))*Vypracování!$F$29),2)</f>
        <v>1.60342714162828E-9</v>
      </c>
    </row>
    <row r="302" spans="2:7">
      <c r="B302">
        <v>300</v>
      </c>
      <c r="C302">
        <v>-300</v>
      </c>
      <c r="F302" s="26">
        <f>POWER((((SIN(((PI()/2)*Vypracování!$F$19)*(1+(2*B302*Zadání!$F$11))))*(SIN(((Vypracování!$F$91/2)*Vypracování!$F$18)*(1+(2*B302*Zadání!$F$11)))))/(Vypracování!$F$18*SIN(((Vypracování!$F$91/2))*(1+(2*B302*Zadání!$F$11)))))/((1+(2*B302*Zadání!$F$11))*Vypracování!$F$29),2)</f>
        <v>3.0829932534850007E-7</v>
      </c>
      <c r="G302" s="26">
        <f>POWER((((SIN(((PI()/2)*Vypracování!$F$19)*(1+(2*C302*Zadání!$F$11))))*(SIN(((Vypracování!$F$91/2)*Vypracování!$F$18)*(1+(2*C302*Zadání!$F$11)))))/(Vypracování!$F$18*SIN(((Vypracování!$F$91/2))*(1+(2*C302*Zadání!$F$11)))))/((1+(2*C302*Zadání!$F$11))*Vypracování!$F$29),2)</f>
        <v>3.0898519682829362E-7</v>
      </c>
    </row>
  </sheetData>
  <mergeCells count="1">
    <mergeCell ref="B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Vypracování</vt:lpstr>
      <vt:lpstr>Pomocné výpočty</vt:lpstr>
    </vt:vector>
  </TitlesOfParts>
  <Company>Pavláček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dcterms:created xsi:type="dcterms:W3CDTF">2011-10-25T13:11:41Z</dcterms:created>
  <dcterms:modified xsi:type="dcterms:W3CDTF">2012-05-26T08:58:45Z</dcterms:modified>
</cp:coreProperties>
</file>